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210\insitu\SERVEUR\INSITU\_urbanisme\AFFAIRES\1160_EPINAL DESIMP UNIV  (MOE)\04_PRO-DCE\00_PIECES ECRITES\"/>
    </mc:Choice>
  </mc:AlternateContent>
  <xr:revisionPtr revIDLastSave="0" documentId="13_ncr:1_{15EFE9FC-401C-4DA7-8DE5-743DFAF0EC44}" xr6:coauthVersionLast="47" xr6:coauthVersionMax="47" xr10:uidLastSave="{00000000-0000-0000-0000-000000000000}"/>
  <bookViews>
    <workbookView xWindow="-120" yWindow="-120" windowWidth="29040" windowHeight="15720" xr2:uid="{01F4E28C-E11A-4CA2-8D6F-F68A509BB06C}"/>
  </bookViews>
  <sheets>
    <sheet name="Feuil1 (2)" sheetId="2" r:id="rId1"/>
  </sheets>
  <definedNames>
    <definedName name="_xlnm.Print_Area" localSheetId="0">'Feuil1 (2)'!$A$1:$J$135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3" i="2" l="1"/>
  <c r="E81" i="2"/>
  <c r="E55" i="2"/>
  <c r="E75" i="2"/>
  <c r="E71" i="2"/>
  <c r="E73" i="2"/>
  <c r="E62" i="2"/>
  <c r="E59" i="2"/>
  <c r="E52" i="2"/>
  <c r="E27" i="2"/>
  <c r="E91" i="2" l="1"/>
  <c r="E90" i="2" l="1"/>
  <c r="E20" i="2"/>
  <c r="E84" i="2" l="1"/>
  <c r="E36" i="2"/>
  <c r="E35" i="2"/>
  <c r="B123" i="2"/>
  <c r="B117" i="2"/>
  <c r="B115" i="2"/>
  <c r="E107" i="2"/>
  <c r="E26" i="2"/>
  <c r="E15" i="2"/>
</calcChain>
</file>

<file path=xl/sharedStrings.xml><?xml version="1.0" encoding="utf-8"?>
<sst xmlns="http://schemas.openxmlformats.org/spreadsheetml/2006/main" count="204" uniqueCount="142">
  <si>
    <t>Unité</t>
  </si>
  <si>
    <t xml:space="preserve">Qté </t>
  </si>
  <si>
    <t xml:space="preserve">FOURNITURES &amp; PLANTATIONS DES VEGETAUX - PROTECTION </t>
  </si>
  <si>
    <t>TRAVAUX DE PREPARATION DES SOLS</t>
  </si>
  <si>
    <t>INSTALLATIONS DE CHANTIER ET TRAVAUX PREPARATOIRES</t>
  </si>
  <si>
    <t xml:space="preserve">Désignation </t>
  </si>
  <si>
    <t>Sous-total installations de chantier et travaux péparatoires</t>
  </si>
  <si>
    <t>Sous-total préparation des sols</t>
  </si>
  <si>
    <t>Sous-total fourniture et plantation - protection</t>
  </si>
  <si>
    <t>Sous-total entretien et garantie</t>
  </si>
  <si>
    <t>ENTRETIEN ET GARANTIE</t>
  </si>
  <si>
    <t>m²</t>
  </si>
  <si>
    <t>TOTAL LOT H.T.</t>
  </si>
  <si>
    <t>TVA 20%</t>
  </si>
  <si>
    <t xml:space="preserve">TOTAL LOT TTC </t>
  </si>
  <si>
    <t>Implantation et piquetage</t>
  </si>
  <si>
    <t>m³</t>
  </si>
  <si>
    <t xml:space="preserve">Apport de terre vegetale </t>
  </si>
  <si>
    <t>u</t>
  </si>
  <si>
    <t>GARANTIE DE REPRISE ET SUIVI DES AMENAGEMENTS  
(2 ans à partir de la date de réception des travaux)</t>
  </si>
  <si>
    <t>A</t>
  </si>
  <si>
    <t>A.2</t>
  </si>
  <si>
    <t>B</t>
  </si>
  <si>
    <t>B.1</t>
  </si>
  <si>
    <t>B.2</t>
  </si>
  <si>
    <t>B.3</t>
  </si>
  <si>
    <t>C</t>
  </si>
  <si>
    <t>C.1</t>
  </si>
  <si>
    <t>C.2</t>
  </si>
  <si>
    <t>RECAPITULATIF PAR POSTE</t>
  </si>
  <si>
    <t>Total HT</t>
  </si>
  <si>
    <t>PU</t>
  </si>
  <si>
    <t xml:space="preserve">Dossier d'éxectuion </t>
  </si>
  <si>
    <t>A.1</t>
  </si>
  <si>
    <t>B.4</t>
  </si>
  <si>
    <t>D</t>
  </si>
  <si>
    <t>D.1</t>
  </si>
  <si>
    <t>D.2</t>
  </si>
  <si>
    <t>D.3</t>
  </si>
  <si>
    <t>TOTAL PAR TRANCHE</t>
  </si>
  <si>
    <t>B.5</t>
  </si>
  <si>
    <t>B.6</t>
  </si>
  <si>
    <t>ml</t>
  </si>
  <si>
    <t>MOBILIER</t>
  </si>
  <si>
    <t>Sous-total mobilier</t>
  </si>
  <si>
    <t>Quercus phellos, HT, M.G, 3xTrp, 16/18</t>
  </si>
  <si>
    <t>Amelanchier canadensis, Cépée, M.G, 3xTrp, 3/4 troncs, 250/300 cm</t>
  </si>
  <si>
    <t>Elaeagnus umbellata, Cépée, M.G, 3xTrp, 3/4 troncs, 250/300 cm</t>
  </si>
  <si>
    <t xml:space="preserve">Bulbes de remplissages à raison de 3 bulbes/m² </t>
  </si>
  <si>
    <t xml:space="preserve">Bisanuelles de remplissages à raison de 3 plants/m² </t>
  </si>
  <si>
    <t>B.7</t>
  </si>
  <si>
    <t>B.8</t>
  </si>
  <si>
    <t>C.3</t>
  </si>
  <si>
    <t>C.4</t>
  </si>
  <si>
    <r>
      <t xml:space="preserve">Opération de désimperméabilisation sur le Campus Résistance à Epinal (88) de l’Université de Lorraine
</t>
    </r>
    <r>
      <rPr>
        <sz val="14"/>
        <color theme="0"/>
        <rFont val="Arial Narrow"/>
        <family val="2"/>
      </rPr>
      <t>DQE</t>
    </r>
  </si>
  <si>
    <t>TRAVAUX DE DESIMPERMEABILISATION</t>
  </si>
  <si>
    <t>LES REVETEMENTS</t>
  </si>
  <si>
    <t>E</t>
  </si>
  <si>
    <t>F</t>
  </si>
  <si>
    <t>E.1</t>
  </si>
  <si>
    <t>E.1.1</t>
  </si>
  <si>
    <t>E.1.2</t>
  </si>
  <si>
    <t>E.1.3</t>
  </si>
  <si>
    <t>E.2</t>
  </si>
  <si>
    <t>E.2.1</t>
  </si>
  <si>
    <t>E.3</t>
  </si>
  <si>
    <t>E.3.1</t>
  </si>
  <si>
    <t>E.4</t>
  </si>
  <si>
    <t>E.4.1</t>
  </si>
  <si>
    <t>E.4.2</t>
  </si>
  <si>
    <t>F.1</t>
  </si>
  <si>
    <t>F.2</t>
  </si>
  <si>
    <t>F.3</t>
  </si>
  <si>
    <t>F.4</t>
  </si>
  <si>
    <t>F.5</t>
  </si>
  <si>
    <t>G</t>
  </si>
  <si>
    <t>G.1</t>
  </si>
  <si>
    <t>G.2</t>
  </si>
  <si>
    <r>
      <t xml:space="preserve">Sélection et sciage des dalles bétons à conservées  </t>
    </r>
    <r>
      <rPr>
        <sz val="10"/>
        <rFont val="Arial Narrow"/>
        <family val="2"/>
      </rPr>
      <t>(CCTP Art. 3.3)</t>
    </r>
  </si>
  <si>
    <r>
      <t xml:space="preserve">Fracturation des dalles béton non conservées  </t>
    </r>
    <r>
      <rPr>
        <sz val="10"/>
        <rFont val="Arial Narrow"/>
        <family val="2"/>
      </rPr>
      <t>(CCTP Art. 3.4)</t>
    </r>
  </si>
  <si>
    <r>
      <t xml:space="preserve">Evacuation des excédents de dalles béton en décharge agréée  </t>
    </r>
    <r>
      <rPr>
        <sz val="10"/>
        <rFont val="Arial Narrow"/>
        <family val="2"/>
      </rPr>
      <t>(CCTP Art. 3.6)</t>
    </r>
  </si>
  <si>
    <r>
      <t xml:space="preserve">Stockage des fragments de dalles béton en vue d’un réemploi in situ  </t>
    </r>
    <r>
      <rPr>
        <sz val="10"/>
        <rFont val="Arial Narrow"/>
        <family val="2"/>
      </rPr>
      <t>(CCTP Art. 3.5)</t>
    </r>
  </si>
  <si>
    <r>
      <t xml:space="preserve">Dépose de la grille de caniveau  </t>
    </r>
    <r>
      <rPr>
        <sz val="10"/>
        <rFont val="Arial Narrow"/>
        <family val="2"/>
      </rPr>
      <t>(CCTP Art. 3.7)</t>
    </r>
  </si>
  <si>
    <r>
      <t xml:space="preserve">Déconnexion partielle des réseaux d'évacuation des eaux pluviales  </t>
    </r>
    <r>
      <rPr>
        <sz val="10"/>
        <rFont val="Arial Narrow"/>
        <family val="2"/>
      </rPr>
      <t>(CCTP Art. 3.8)</t>
    </r>
  </si>
  <si>
    <r>
      <t xml:space="preserve">Mise en place et réglage des regards de trop-plein </t>
    </r>
    <r>
      <rPr>
        <sz val="10"/>
        <rFont val="Arial Narrow"/>
        <family val="2"/>
      </rPr>
      <t xml:space="preserve"> (CCTP Art. 3.9)</t>
    </r>
  </si>
  <si>
    <r>
      <t>Réalisation de dalles en béton similaire aux dalles conservées</t>
    </r>
    <r>
      <rPr>
        <sz val="10"/>
        <rFont val="Arial Narrow"/>
        <family val="2"/>
      </rPr>
      <t xml:space="preserve">  (CCTP Art. 3.11)</t>
    </r>
  </si>
  <si>
    <r>
      <t>Pose des opus en béton de réemploi</t>
    </r>
    <r>
      <rPr>
        <sz val="10"/>
        <rFont val="Arial Narrow"/>
        <family val="2"/>
      </rPr>
      <t xml:space="preserve">  (CCTP Art. 3.12)</t>
    </r>
  </si>
  <si>
    <r>
      <t xml:space="preserve">Pose de cornières en acier galvanisé </t>
    </r>
    <r>
      <rPr>
        <sz val="10"/>
        <rFont val="Arial Narrow"/>
        <family val="2"/>
      </rPr>
      <t xml:space="preserve"> (CCTP Art. 3.14)</t>
    </r>
  </si>
  <si>
    <r>
      <t xml:space="preserve">Finition de mise en forme paysagère </t>
    </r>
    <r>
      <rPr>
        <sz val="10"/>
        <rFont val="Arial Narrow"/>
        <family val="2"/>
      </rPr>
      <t xml:space="preserve"> (CCTP Art. 3.25)</t>
    </r>
  </si>
  <si>
    <r>
      <t xml:space="preserve">Ouverture des fosses d'arbre 6m³  </t>
    </r>
    <r>
      <rPr>
        <sz val="10"/>
        <rFont val="Arial Narrow"/>
        <family val="2"/>
      </rPr>
      <t>(CCTP Art. 3.24)</t>
    </r>
  </si>
  <si>
    <r>
      <t xml:space="preserve">Garantie de reprise et entretien des arbres </t>
    </r>
    <r>
      <rPr>
        <sz val="10"/>
        <color theme="1"/>
        <rFont val="Arial Narrow"/>
        <family val="2"/>
      </rPr>
      <t xml:space="preserve"> (CCTP Art. 3.29)</t>
    </r>
  </si>
  <si>
    <r>
      <t xml:space="preserve">Garantie de reprise et entretien des massifs de graminées, vivaces et sous arbrisseaux  
</t>
    </r>
    <r>
      <rPr>
        <sz val="10"/>
        <color theme="1"/>
        <rFont val="Arial Narrow"/>
        <family val="2"/>
      </rPr>
      <t>(CCTP Art. 3.29)</t>
    </r>
  </si>
  <si>
    <r>
      <t xml:space="preserve">Fourniture et mise en oeuvre de tables basses  </t>
    </r>
    <r>
      <rPr>
        <sz val="10"/>
        <rFont val="Arial Narrow"/>
        <family val="2"/>
      </rPr>
      <t>(CCTP Art. 3.15)</t>
    </r>
  </si>
  <si>
    <r>
      <t xml:space="preserve">Fourniture et mise en oeuvre de fauteuils individuels en bois et métal  </t>
    </r>
    <r>
      <rPr>
        <sz val="10"/>
        <rFont val="Arial Narrow"/>
        <family val="2"/>
      </rPr>
      <t>(CCTP Art. 3.16)</t>
    </r>
  </si>
  <si>
    <r>
      <t xml:space="preserve">Fourniture et mise en oeuvre de fauteuils doubles en bois et métal </t>
    </r>
    <r>
      <rPr>
        <sz val="10"/>
        <rFont val="Arial Narrow"/>
        <family val="2"/>
      </rPr>
      <t xml:space="preserve"> (CCTP Art. 3.17)</t>
    </r>
  </si>
  <si>
    <r>
      <t xml:space="preserve">Fourniture et mise en œuvre de chaises longues en bois et métal  </t>
    </r>
    <r>
      <rPr>
        <sz val="10"/>
        <rFont val="Arial Narrow"/>
        <family val="2"/>
      </rPr>
      <t xml:space="preserve"> (CCTP Art. 3.18)</t>
    </r>
  </si>
  <si>
    <r>
      <t xml:space="preserve">Fourniture et mise en oeuvre de corbeilles en métal </t>
    </r>
    <r>
      <rPr>
        <sz val="10"/>
        <rFont val="Arial Narrow"/>
        <family val="2"/>
      </rPr>
      <t xml:space="preserve"> (CCTP Art. 3.19)</t>
    </r>
  </si>
  <si>
    <t xml:space="preserve">Fourniture et mise en œuvre des accessoires inhérents aux plantations </t>
  </si>
  <si>
    <r>
      <t xml:space="preserve">Fourniture et mise en place de tuteur monopode y compris lien en toile de jute   </t>
    </r>
    <r>
      <rPr>
        <sz val="10"/>
        <color theme="1"/>
        <rFont val="Arial Narrow"/>
        <family val="2"/>
      </rPr>
      <t>(CCTP Art. 3.27.A)</t>
    </r>
  </si>
  <si>
    <r>
      <t xml:space="preserve">Fourniture et mise en œuvre d'enduit de protection contre les brûlures solaires des troncs  </t>
    </r>
    <r>
      <rPr>
        <sz val="10"/>
        <color theme="1"/>
        <rFont val="Arial Narrow"/>
        <family val="2"/>
      </rPr>
      <t>(CCTP Art. 3.27.B)</t>
    </r>
  </si>
  <si>
    <t>Fourniture et mise en oeuvre des semis des joints entre les dalles</t>
  </si>
  <si>
    <r>
      <t xml:space="preserve">Fourniture et mise en œuvre des semis  </t>
    </r>
    <r>
      <rPr>
        <b/>
        <sz val="10"/>
        <color theme="0"/>
        <rFont val="Arial Narrow"/>
        <family val="2"/>
      </rPr>
      <t>(CCTP Art. 3.26.C)</t>
    </r>
  </si>
  <si>
    <r>
      <t xml:space="preserve">Fourniture et plantation des arbres en tige et en cépées  </t>
    </r>
    <r>
      <rPr>
        <b/>
        <sz val="10"/>
        <color theme="0"/>
        <rFont val="Arial Narrow"/>
        <family val="2"/>
      </rPr>
      <t>(CCTP Art. 3.26.B)</t>
    </r>
  </si>
  <si>
    <r>
      <t xml:space="preserve">Fourniture et plantation des massifs de graminées, vivaces et sous arbrisseaux  </t>
    </r>
    <r>
      <rPr>
        <b/>
        <sz val="10"/>
        <color theme="0"/>
        <rFont val="Arial Narrow"/>
        <family val="2"/>
      </rPr>
      <t>(CCTP Art. 3.26.A)</t>
    </r>
  </si>
  <si>
    <t>Ens.</t>
  </si>
  <si>
    <r>
      <t xml:space="preserve">Décaissement des zones d'espaces verts à - 50 cm  </t>
    </r>
    <r>
      <rPr>
        <sz val="10"/>
        <rFont val="Arial Narrow"/>
        <family val="2"/>
      </rPr>
      <t>(CCTP Art. 3.10)</t>
    </r>
  </si>
  <si>
    <r>
      <t>Bouchardage des grandes dalles béton existantes et projetées</t>
    </r>
    <r>
      <rPr>
        <sz val="10"/>
        <rFont val="Arial Narrow"/>
        <family val="2"/>
      </rPr>
      <t xml:space="preserve"> (CCTP Art. 3.13)</t>
    </r>
  </si>
  <si>
    <t>Apport d'amendement organique et minéral pour recomposer un substrat fertile sur 20 cm y.c brassage  (CCTP Art. 3.4)</t>
  </si>
  <si>
    <t>FOURNITURES &amp; PLANTATIONS DES VEGETAUX - PROTECTIONS</t>
  </si>
  <si>
    <t>Avenella flexuosa, G9, 3u/m²</t>
  </si>
  <si>
    <t>Calamintha nepeta, G9, groupé par 2</t>
  </si>
  <si>
    <t>Dianthus carthusianorum, G9, groupé par 2</t>
  </si>
  <si>
    <t>Digitalis purpurea, G9, isolé</t>
  </si>
  <si>
    <t>Euphorbia cyparissias, G9, groupé par 3</t>
  </si>
  <si>
    <t>Festuca filiformis, G9, 3u/m²</t>
  </si>
  <si>
    <t>Genista tinctoria, G9, groupé par 3</t>
  </si>
  <si>
    <t>Jasione laevis, G9, groupé par 2</t>
  </si>
  <si>
    <t>Knautia arvensis, G9, groupé par 3</t>
  </si>
  <si>
    <t>Origanum vulgare, G9, groupé par 3</t>
  </si>
  <si>
    <t xml:space="preserve">Pulsatilla vulgaris, G9, isolé ou groupé par 2 </t>
  </si>
  <si>
    <t>Rosmarinus officinalis, C3L, 40/60cm, isolé</t>
  </si>
  <si>
    <t>Salvia pratensis, G9, isolé</t>
  </si>
  <si>
    <t>Santolina chamaecyparissus, C2L, 6u/m²</t>
  </si>
  <si>
    <t>Scabiosa columbaria, G9, groupé par 3</t>
  </si>
  <si>
    <t xml:space="preserve">Sedum reflexum, micro motte, Groupé par 3 </t>
  </si>
  <si>
    <t>Silene vulgaris, G9, groupé par 2</t>
  </si>
  <si>
    <t>Sisyrinchium striatum, G9, isolé</t>
  </si>
  <si>
    <t>Stipa pennata, G9, isolé</t>
  </si>
  <si>
    <t>Succisa pratensis, G9, groupé par 3</t>
  </si>
  <si>
    <t>Teucrium ackermanii, G9, groupé par 2</t>
  </si>
  <si>
    <t>Plantation de vivaces et graminées à raison de 10 plants/m²</t>
  </si>
  <si>
    <t>E.2.</t>
  </si>
  <si>
    <t>E.2.2</t>
  </si>
  <si>
    <t>Artemisia abrotanum, C3L, isolé</t>
  </si>
  <si>
    <t>Iris germanica, C3L, isolé</t>
  </si>
  <si>
    <t>Calluna vulgaris, C3L, 6u/m²</t>
  </si>
  <si>
    <t>Ruta graveolens, C3L, 6u/m²</t>
  </si>
  <si>
    <t>Hyssopus officinalis, C3L, 3u/m²</t>
  </si>
  <si>
    <t>Iris spuria, C3L, isolé</t>
  </si>
  <si>
    <t>Thymus vulgaris, C3L, 6u/m²</t>
  </si>
  <si>
    <t>Molinia caerulea, G9, isolé</t>
  </si>
  <si>
    <t>Helichrysum italicum, C3L, isolé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</si>
</sst>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\ &quot;€&quot;"/>
    <numFmt numFmtId="165" formatCode="#,##0\ _€"/>
  </numFmts>
  <fonts count="3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theme="1"/>
      <name val="Arial"/>
      <family val="2"/>
    </font>
    <font>
      <sz val="10"/>
      <name val="Arial"/>
      <family val="2"/>
    </font>
    <font>
      <sz val="11"/>
      <color theme="4" tint="-0.249977111117893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entury Gothic"/>
      <family val="2"/>
    </font>
    <font>
      <sz val="18"/>
      <color theme="0"/>
      <name val="Arial Narrow"/>
      <family val="2"/>
    </font>
    <font>
      <sz val="11"/>
      <color theme="1"/>
      <name val="Arial Narrow"/>
      <family val="2"/>
    </font>
    <font>
      <sz val="12"/>
      <color theme="0"/>
      <name val="Arial Narrow"/>
      <family val="2"/>
    </font>
    <font>
      <b/>
      <sz val="12"/>
      <color theme="0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2"/>
      <color theme="4" tint="-0.249977111117893"/>
      <name val="Arial Narrow"/>
      <family val="2"/>
    </font>
    <font>
      <sz val="12"/>
      <name val="Arial Narrow"/>
      <family val="2"/>
    </font>
    <font>
      <i/>
      <sz val="12"/>
      <color theme="1"/>
      <name val="Arial Narrow"/>
      <family val="2"/>
    </font>
    <font>
      <sz val="12"/>
      <color rgb="FFFF0000"/>
      <name val="Arial Narrow"/>
      <family val="2"/>
    </font>
    <font>
      <b/>
      <sz val="12"/>
      <name val="Arial Narrow"/>
      <family val="2"/>
    </font>
    <font>
      <b/>
      <sz val="12"/>
      <color theme="4" tint="-0.499984740745262"/>
      <name val="Arial Narrow"/>
      <family val="2"/>
    </font>
    <font>
      <b/>
      <sz val="12"/>
      <color rgb="FFFF0000"/>
      <name val="Arial Narrow"/>
      <family val="2"/>
    </font>
    <font>
      <sz val="10"/>
      <color theme="1"/>
      <name val="Arial Narrow"/>
      <family val="2"/>
    </font>
    <font>
      <b/>
      <sz val="12"/>
      <color theme="4" tint="0.39997558519241921"/>
      <name val="Arial Narrow"/>
      <family val="2"/>
    </font>
    <font>
      <sz val="11"/>
      <color theme="4" tint="0.3999755851924192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b/>
      <sz val="11"/>
      <color theme="0"/>
      <name val="Arial Narrow"/>
      <family val="2"/>
    </font>
    <font>
      <b/>
      <sz val="11"/>
      <name val="Calibri"/>
      <family val="2"/>
      <scheme val="minor"/>
    </font>
    <font>
      <b/>
      <sz val="11"/>
      <color theme="4" tint="0.3999755851924192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0"/>
      <name val="Arial Narrow"/>
      <family val="2"/>
    </font>
    <font>
      <sz val="12"/>
      <color theme="4" tint="-0.249977111117893"/>
      <name val="Arial Narrow"/>
      <family val="2"/>
    </font>
    <font>
      <sz val="8"/>
      <name val="Calibri"/>
      <family val="2"/>
      <scheme val="minor"/>
    </font>
    <font>
      <sz val="10"/>
      <name val="Arial Narrow"/>
      <family val="2"/>
    </font>
    <font>
      <b/>
      <sz val="10"/>
      <color theme="0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</borders>
  <cellStyleXfs count="4">
    <xf numFmtId="0" fontId="0" fillId="0" borderId="0"/>
    <xf numFmtId="0" fontId="7" fillId="0" borderId="0" applyProtection="0"/>
    <xf numFmtId="0" fontId="4" fillId="0" borderId="0"/>
    <xf numFmtId="43" fontId="6" fillId="0" borderId="0" applyFont="0" applyFill="0" applyBorder="0" applyAlignment="0" applyProtection="0"/>
  </cellStyleXfs>
  <cellXfs count="192">
    <xf numFmtId="0" fontId="0" fillId="0" borderId="0" xfId="0"/>
    <xf numFmtId="0" fontId="1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164" fontId="0" fillId="0" borderId="0" xfId="0" applyNumberFormat="1"/>
    <xf numFmtId="165" fontId="0" fillId="0" borderId="0" xfId="0" applyNumberFormat="1"/>
    <xf numFmtId="0" fontId="9" fillId="0" borderId="0" xfId="0" applyFont="1"/>
    <xf numFmtId="0" fontId="12" fillId="0" borderId="0" xfId="0" applyFont="1"/>
    <xf numFmtId="0" fontId="13" fillId="0" borderId="0" xfId="0" applyFont="1" applyAlignment="1">
      <alignment horizontal="center"/>
    </xf>
    <xf numFmtId="165" fontId="12" fillId="0" borderId="0" xfId="0" applyNumberFormat="1" applyFont="1"/>
    <xf numFmtId="164" fontId="12" fillId="0" borderId="0" xfId="0" applyNumberFormat="1" applyFont="1"/>
    <xf numFmtId="0" fontId="11" fillId="5" borderId="2" xfId="0" applyFont="1" applyFill="1" applyBorder="1" applyAlignment="1">
      <alignment horizontal="center" vertical="center"/>
    </xf>
    <xf numFmtId="164" fontId="11" fillId="5" borderId="2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64" fontId="12" fillId="0" borderId="1" xfId="0" applyNumberFormat="1" applyFont="1" applyBorder="1"/>
    <xf numFmtId="0" fontId="13" fillId="0" borderId="1" xfId="0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164" fontId="13" fillId="4" borderId="1" xfId="0" applyNumberFormat="1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164" fontId="15" fillId="0" borderId="1" xfId="0" applyNumberFormat="1" applyFont="1" applyBorder="1"/>
    <xf numFmtId="0" fontId="13" fillId="0" borderId="1" xfId="0" applyFont="1" applyBorder="1" applyAlignment="1">
      <alignment horizontal="center"/>
    </xf>
    <xf numFmtId="0" fontId="13" fillId="4" borderId="3" xfId="0" applyFont="1" applyFill="1" applyBorder="1" applyAlignment="1">
      <alignment horizontal="center" vertical="center"/>
    </xf>
    <xf numFmtId="164" fontId="13" fillId="4" borderId="3" xfId="0" applyNumberFormat="1" applyFont="1" applyFill="1" applyBorder="1" applyAlignment="1">
      <alignment horizontal="center" vertical="center"/>
    </xf>
    <xf numFmtId="0" fontId="16" fillId="0" borderId="0" xfId="0" applyFont="1"/>
    <xf numFmtId="0" fontId="13" fillId="0" borderId="0" xfId="0" applyFont="1" applyAlignment="1">
      <alignment horizontal="center" vertical="center"/>
    </xf>
    <xf numFmtId="165" fontId="13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13" fillId="0" borderId="5" xfId="0" applyFont="1" applyBorder="1" applyAlignment="1">
      <alignment horizontal="center"/>
    </xf>
    <xf numFmtId="165" fontId="13" fillId="0" borderId="5" xfId="0" applyNumberFormat="1" applyFont="1" applyBorder="1"/>
    <xf numFmtId="164" fontId="13" fillId="0" borderId="5" xfId="0" applyNumberFormat="1" applyFont="1" applyBorder="1"/>
    <xf numFmtId="164" fontId="13" fillId="0" borderId="6" xfId="0" applyNumberFormat="1" applyFont="1" applyBorder="1"/>
    <xf numFmtId="165" fontId="13" fillId="0" borderId="0" xfId="0" applyNumberFormat="1" applyFont="1"/>
    <xf numFmtId="164" fontId="13" fillId="0" borderId="0" xfId="0" applyNumberFormat="1" applyFont="1"/>
    <xf numFmtId="164" fontId="13" fillId="0" borderId="7" xfId="0" applyNumberFormat="1" applyFont="1" applyBorder="1"/>
    <xf numFmtId="0" fontId="11" fillId="2" borderId="8" xfId="0" applyFont="1" applyFill="1" applyBorder="1" applyAlignment="1">
      <alignment horizontal="center"/>
    </xf>
    <xf numFmtId="165" fontId="11" fillId="2" borderId="8" xfId="0" applyNumberFormat="1" applyFont="1" applyFill="1" applyBorder="1"/>
    <xf numFmtId="164" fontId="11" fillId="2" borderId="8" xfId="0" applyNumberFormat="1" applyFont="1" applyFill="1" applyBorder="1"/>
    <xf numFmtId="164" fontId="11" fillId="2" borderId="9" xfId="0" applyNumberFormat="1" applyFont="1" applyFill="1" applyBorder="1"/>
    <xf numFmtId="17" fontId="10" fillId="5" borderId="0" xfId="0" applyNumberFormat="1" applyFont="1" applyFill="1"/>
    <xf numFmtId="164" fontId="17" fillId="0" borderId="1" xfId="0" applyNumberFormat="1" applyFont="1" applyBorder="1"/>
    <xf numFmtId="0" fontId="20" fillId="0" borderId="1" xfId="0" applyFont="1" applyBorder="1" applyAlignment="1">
      <alignment horizontal="center"/>
    </xf>
    <xf numFmtId="164" fontId="11" fillId="0" borderId="1" xfId="0" applyNumberFormat="1" applyFont="1" applyBorder="1" applyAlignment="1">
      <alignment horizontal="center" vertical="center"/>
    </xf>
    <xf numFmtId="164" fontId="15" fillId="0" borderId="1" xfId="1" applyNumberFormat="1" applyFont="1" applyBorder="1" applyAlignment="1" applyProtection="1">
      <alignment horizontal="right" wrapText="1"/>
      <protection locked="0"/>
    </xf>
    <xf numFmtId="0" fontId="15" fillId="0" borderId="0" xfId="0" applyFont="1" applyAlignment="1">
      <alignment horizontal="left" vertical="top" wrapText="1" indent="2"/>
    </xf>
    <xf numFmtId="0" fontId="23" fillId="0" borderId="0" xfId="0" applyFont="1"/>
    <xf numFmtId="0" fontId="2" fillId="0" borderId="0" xfId="0" applyFont="1"/>
    <xf numFmtId="0" fontId="13" fillId="5" borderId="1" xfId="0" applyFont="1" applyFill="1" applyBorder="1" applyAlignment="1">
      <alignment horizontal="center" vertical="center"/>
    </xf>
    <xf numFmtId="164" fontId="13" fillId="5" borderId="1" xfId="0" applyNumberFormat="1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164" fontId="14" fillId="5" borderId="1" xfId="0" applyNumberFormat="1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/>
    </xf>
    <xf numFmtId="164" fontId="12" fillId="5" borderId="1" xfId="0" applyNumberFormat="1" applyFont="1" applyFill="1" applyBorder="1"/>
    <xf numFmtId="0" fontId="11" fillId="5" borderId="12" xfId="0" applyFont="1" applyFill="1" applyBorder="1" applyAlignment="1">
      <alignment horizontal="center"/>
    </xf>
    <xf numFmtId="164" fontId="10" fillId="5" borderId="12" xfId="0" applyNumberFormat="1" applyFont="1" applyFill="1" applyBorder="1"/>
    <xf numFmtId="0" fontId="11" fillId="0" borderId="0" xfId="0" applyFont="1" applyAlignment="1">
      <alignment vertical="center" wrapText="1"/>
    </xf>
    <xf numFmtId="0" fontId="22" fillId="0" borderId="0" xfId="2" applyFont="1" applyAlignment="1">
      <alignment horizontal="left" vertical="top" wrapText="1"/>
    </xf>
    <xf numFmtId="0" fontId="25" fillId="0" borderId="0" xfId="0" applyFont="1"/>
    <xf numFmtId="0" fontId="11" fillId="5" borderId="13" xfId="0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5" borderId="7" xfId="0" applyFont="1" applyFill="1" applyBorder="1" applyAlignment="1">
      <alignment vertical="center" wrapText="1"/>
    </xf>
    <xf numFmtId="0" fontId="15" fillId="0" borderId="7" xfId="1" applyFont="1" applyBorder="1" applyAlignment="1" applyProtection="1">
      <alignment horizontal="left" vertical="center" indent="2"/>
      <protection locked="0"/>
    </xf>
    <xf numFmtId="0" fontId="16" fillId="4" borderId="7" xfId="0" applyFont="1" applyFill="1" applyBorder="1"/>
    <xf numFmtId="0" fontId="16" fillId="0" borderId="7" xfId="0" applyFont="1" applyBorder="1"/>
    <xf numFmtId="0" fontId="11" fillId="5" borderId="7" xfId="0" applyFont="1" applyFill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0" fontId="12" fillId="0" borderId="7" xfId="0" applyFont="1" applyBorder="1"/>
    <xf numFmtId="0" fontId="11" fillId="5" borderId="7" xfId="0" applyFont="1" applyFill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3" borderId="7" xfId="0" applyFont="1" applyFill="1" applyBorder="1" applyAlignment="1">
      <alignment vertical="center"/>
    </xf>
    <xf numFmtId="0" fontId="15" fillId="0" borderId="7" xfId="0" applyFont="1" applyBorder="1" applyAlignment="1">
      <alignment horizontal="left" vertical="center" indent="2"/>
    </xf>
    <xf numFmtId="0" fontId="12" fillId="0" borderId="7" xfId="0" applyFont="1" applyBorder="1" applyAlignment="1">
      <alignment vertical="center"/>
    </xf>
    <xf numFmtId="0" fontId="12" fillId="0" borderId="0" xfId="0" applyFont="1" applyAlignment="1">
      <alignment horizontal="left" vertical="top" wrapText="1" indent="2"/>
    </xf>
    <xf numFmtId="0" fontId="22" fillId="0" borderId="7" xfId="0" applyFont="1" applyBorder="1" applyAlignment="1">
      <alignment vertical="center"/>
    </xf>
    <xf numFmtId="0" fontId="16" fillId="4" borderId="9" xfId="0" applyFont="1" applyFill="1" applyBorder="1"/>
    <xf numFmtId="0" fontId="11" fillId="5" borderId="5" xfId="0" applyFont="1" applyFill="1" applyBorder="1" applyAlignment="1">
      <alignment vertical="center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vertical="top" wrapText="1"/>
    </xf>
    <xf numFmtId="0" fontId="14" fillId="0" borderId="0" xfId="0" applyFont="1" applyAlignment="1">
      <alignment horizontal="left" vertical="center" wrapText="1"/>
    </xf>
    <xf numFmtId="0" fontId="13" fillId="0" borderId="5" xfId="0" applyFont="1" applyBorder="1" applyAlignment="1">
      <alignment horizontal="right"/>
    </xf>
    <xf numFmtId="0" fontId="13" fillId="0" borderId="0" xfId="0" applyFont="1" applyAlignment="1">
      <alignment horizontal="right"/>
    </xf>
    <xf numFmtId="0" fontId="11" fillId="2" borderId="8" xfId="0" applyFont="1" applyFill="1" applyBorder="1" applyAlignment="1">
      <alignment horizontal="right"/>
    </xf>
    <xf numFmtId="0" fontId="3" fillId="0" borderId="0" xfId="0" applyFont="1" applyAlignment="1">
      <alignment vertical="top" wrapText="1"/>
    </xf>
    <xf numFmtId="0" fontId="21" fillId="0" borderId="0" xfId="0" applyFont="1" applyAlignment="1">
      <alignment horizontal="left" vertical="top" wrapText="1" indent="2"/>
    </xf>
    <xf numFmtId="0" fontId="21" fillId="0" borderId="0" xfId="0" applyFont="1" applyAlignment="1">
      <alignment horizontal="left" vertical="center" wrapText="1" indent="2"/>
    </xf>
    <xf numFmtId="0" fontId="26" fillId="0" borderId="14" xfId="0" applyFont="1" applyBorder="1" applyAlignment="1">
      <alignment horizontal="center"/>
    </xf>
    <xf numFmtId="0" fontId="26" fillId="5" borderId="14" xfId="0" applyFont="1" applyFill="1" applyBorder="1" applyAlignment="1">
      <alignment horizontal="center"/>
    </xf>
    <xf numFmtId="0" fontId="27" fillId="5" borderId="14" xfId="0" applyFont="1" applyFill="1" applyBorder="1" applyAlignment="1">
      <alignment horizontal="center"/>
    </xf>
    <xf numFmtId="0" fontId="24" fillId="5" borderId="14" xfId="0" applyFont="1" applyFill="1" applyBorder="1" applyAlignment="1">
      <alignment horizontal="center"/>
    </xf>
    <xf numFmtId="0" fontId="26" fillId="3" borderId="14" xfId="0" applyFont="1" applyFill="1" applyBorder="1" applyAlignment="1">
      <alignment horizontal="center"/>
    </xf>
    <xf numFmtId="164" fontId="10" fillId="0" borderId="0" xfId="0" applyNumberFormat="1" applyFont="1"/>
    <xf numFmtId="165" fontId="14" fillId="0" borderId="8" xfId="0" applyNumberFormat="1" applyFont="1" applyBorder="1"/>
    <xf numFmtId="165" fontId="11" fillId="5" borderId="15" xfId="0" applyNumberFormat="1" applyFont="1" applyFill="1" applyBorder="1" applyAlignment="1">
      <alignment horizontal="center" vertical="center"/>
    </xf>
    <xf numFmtId="165" fontId="11" fillId="0" borderId="10" xfId="0" applyNumberFormat="1" applyFont="1" applyBorder="1" applyAlignment="1">
      <alignment horizontal="center" vertical="center"/>
    </xf>
    <xf numFmtId="165" fontId="14" fillId="5" borderId="10" xfId="0" applyNumberFormat="1" applyFont="1" applyFill="1" applyBorder="1" applyAlignment="1">
      <alignment horizontal="center" vertical="center"/>
    </xf>
    <xf numFmtId="165" fontId="15" fillId="0" borderId="10" xfId="1" applyNumberFormat="1" applyFont="1" applyBorder="1" applyAlignment="1" applyProtection="1">
      <alignment horizontal="right" wrapText="1"/>
      <protection locked="0"/>
    </xf>
    <xf numFmtId="165" fontId="13" fillId="0" borderId="10" xfId="0" applyNumberFormat="1" applyFont="1" applyBorder="1" applyAlignment="1">
      <alignment horizontal="center" vertical="center"/>
    </xf>
    <xf numFmtId="165" fontId="13" fillId="4" borderId="10" xfId="0" applyNumberFormat="1" applyFont="1" applyFill="1" applyBorder="1" applyAlignment="1">
      <alignment horizontal="center" vertical="center"/>
    </xf>
    <xf numFmtId="165" fontId="13" fillId="5" borderId="10" xfId="0" applyNumberFormat="1" applyFont="1" applyFill="1" applyBorder="1" applyAlignment="1">
      <alignment horizontal="center" vertical="center"/>
    </xf>
    <xf numFmtId="165" fontId="15" fillId="0" borderId="10" xfId="0" applyNumberFormat="1" applyFont="1" applyBorder="1"/>
    <xf numFmtId="165" fontId="12" fillId="0" borderId="10" xfId="0" applyNumberFormat="1" applyFont="1" applyBorder="1"/>
    <xf numFmtId="165" fontId="17" fillId="0" borderId="10" xfId="0" applyNumberFormat="1" applyFont="1" applyBorder="1"/>
    <xf numFmtId="165" fontId="12" fillId="5" borderId="10" xfId="0" applyNumberFormat="1" applyFont="1" applyFill="1" applyBorder="1"/>
    <xf numFmtId="165" fontId="13" fillId="4" borderId="11" xfId="0" applyNumberFormat="1" applyFont="1" applyFill="1" applyBorder="1" applyAlignment="1">
      <alignment horizontal="center" vertical="center"/>
    </xf>
    <xf numFmtId="164" fontId="11" fillId="5" borderId="16" xfId="0" applyNumberFormat="1" applyFont="1" applyFill="1" applyBorder="1" applyAlignment="1">
      <alignment horizontal="center" vertical="center" wrapText="1"/>
    </xf>
    <xf numFmtId="164" fontId="11" fillId="0" borderId="17" xfId="0" applyNumberFormat="1" applyFont="1" applyBorder="1" applyAlignment="1">
      <alignment horizontal="center" vertical="center" wrapText="1"/>
    </xf>
    <xf numFmtId="164" fontId="14" fillId="5" borderId="17" xfId="0" applyNumberFormat="1" applyFont="1" applyFill="1" applyBorder="1" applyAlignment="1">
      <alignment horizontal="center" vertical="center" wrapText="1"/>
    </xf>
    <xf numFmtId="164" fontId="15" fillId="0" borderId="17" xfId="1" applyNumberFormat="1" applyFont="1" applyBorder="1" applyAlignment="1" applyProtection="1">
      <alignment horizontal="right" wrapText="1"/>
      <protection locked="0"/>
    </xf>
    <xf numFmtId="164" fontId="13" fillId="0" borderId="17" xfId="0" applyNumberFormat="1" applyFont="1" applyBorder="1" applyAlignment="1">
      <alignment horizontal="center" vertical="center" wrapText="1"/>
    </xf>
    <xf numFmtId="164" fontId="13" fillId="4" borderId="17" xfId="0" applyNumberFormat="1" applyFont="1" applyFill="1" applyBorder="1" applyAlignment="1">
      <alignment horizontal="center" vertical="center" wrapText="1"/>
    </xf>
    <xf numFmtId="164" fontId="13" fillId="5" borderId="17" xfId="0" applyNumberFormat="1" applyFont="1" applyFill="1" applyBorder="1" applyAlignment="1">
      <alignment horizontal="center" vertical="center" wrapText="1"/>
    </xf>
    <xf numFmtId="164" fontId="15" fillId="0" borderId="17" xfId="0" applyNumberFormat="1" applyFont="1" applyBorder="1"/>
    <xf numFmtId="164" fontId="12" fillId="0" borderId="17" xfId="0" applyNumberFormat="1" applyFont="1" applyBorder="1"/>
    <xf numFmtId="164" fontId="17" fillId="0" borderId="17" xfId="0" applyNumberFormat="1" applyFont="1" applyBorder="1"/>
    <xf numFmtId="164" fontId="12" fillId="5" borderId="17" xfId="0" applyNumberFormat="1" applyFont="1" applyFill="1" applyBorder="1"/>
    <xf numFmtId="164" fontId="13" fillId="4" borderId="18" xfId="0" applyNumberFormat="1" applyFont="1" applyFill="1" applyBorder="1" applyAlignment="1">
      <alignment horizontal="center" vertical="center" wrapText="1"/>
    </xf>
    <xf numFmtId="164" fontId="11" fillId="0" borderId="0" xfId="0" applyNumberFormat="1" applyFont="1"/>
    <xf numFmtId="164" fontId="10" fillId="5" borderId="19" xfId="0" applyNumberFormat="1" applyFont="1" applyFill="1" applyBorder="1"/>
    <xf numFmtId="165" fontId="10" fillId="5" borderId="4" xfId="0" applyNumberFormat="1" applyFont="1" applyFill="1" applyBorder="1"/>
    <xf numFmtId="0" fontId="15" fillId="0" borderId="14" xfId="0" applyFont="1" applyBorder="1" applyAlignment="1">
      <alignment horizontal="left" indent="2"/>
    </xf>
    <xf numFmtId="164" fontId="15" fillId="0" borderId="1" xfId="0" applyNumberFormat="1" applyFont="1" applyBorder="1" applyAlignment="1">
      <alignment vertical="center"/>
    </xf>
    <xf numFmtId="1" fontId="10" fillId="0" borderId="0" xfId="0" applyNumberFormat="1" applyFont="1"/>
    <xf numFmtId="1" fontId="12" fillId="0" borderId="0" xfId="0" applyNumberFormat="1" applyFont="1"/>
    <xf numFmtId="1" fontId="13" fillId="0" borderId="0" xfId="0" applyNumberFormat="1" applyFont="1"/>
    <xf numFmtId="1" fontId="11" fillId="0" borderId="0" xfId="0" applyNumberFormat="1" applyFont="1"/>
    <xf numFmtId="1" fontId="0" fillId="0" borderId="0" xfId="0" applyNumberFormat="1"/>
    <xf numFmtId="0" fontId="28" fillId="0" borderId="14" xfId="0" applyFont="1" applyBorder="1" applyAlignment="1">
      <alignment horizontal="center"/>
    </xf>
    <xf numFmtId="164" fontId="12" fillId="0" borderId="7" xfId="0" applyNumberFormat="1" applyFont="1" applyBorder="1"/>
    <xf numFmtId="0" fontId="29" fillId="0" borderId="14" xfId="0" applyFont="1" applyBorder="1" applyAlignment="1">
      <alignment horizontal="center"/>
    </xf>
    <xf numFmtId="164" fontId="15" fillId="0" borderId="17" xfId="1" applyNumberFormat="1" applyFont="1" applyBorder="1" applyAlignment="1" applyProtection="1">
      <alignment wrapText="1"/>
      <protection locked="0"/>
    </xf>
    <xf numFmtId="0" fontId="15" fillId="0" borderId="7" xfId="0" applyFont="1" applyBorder="1" applyAlignment="1">
      <alignment horizontal="left" vertical="top" wrapText="1" indent="2"/>
    </xf>
    <xf numFmtId="0" fontId="18" fillId="0" borderId="7" xfId="0" applyFont="1" applyBorder="1" applyAlignment="1">
      <alignment horizontal="left" vertical="top" wrapText="1" indent="2"/>
    </xf>
    <xf numFmtId="0" fontId="15" fillId="0" borderId="7" xfId="0" quotePrefix="1" applyFont="1" applyBorder="1" applyAlignment="1">
      <alignment horizontal="left" vertical="top" wrapText="1" indent="2"/>
    </xf>
    <xf numFmtId="0" fontId="24" fillId="5" borderId="14" xfId="0" applyFont="1" applyFill="1" applyBorder="1" applyAlignment="1">
      <alignment horizontal="center" vertical="center"/>
    </xf>
    <xf numFmtId="0" fontId="26" fillId="0" borderId="21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12" fillId="0" borderId="7" xfId="0" applyFont="1" applyBorder="1" applyAlignment="1">
      <alignment vertical="center" wrapText="1"/>
    </xf>
    <xf numFmtId="0" fontId="14" fillId="0" borderId="0" xfId="0" applyFont="1" applyAlignment="1">
      <alignment vertical="center"/>
    </xf>
    <xf numFmtId="0" fontId="26" fillId="0" borderId="22" xfId="0" applyFont="1" applyBorder="1" applyAlignment="1">
      <alignment horizontal="center"/>
    </xf>
    <xf numFmtId="165" fontId="12" fillId="0" borderId="20" xfId="0" applyNumberFormat="1" applyFont="1" applyBorder="1"/>
    <xf numFmtId="0" fontId="14" fillId="0" borderId="17" xfId="0" applyFont="1" applyBorder="1" applyAlignment="1">
      <alignment vertical="center"/>
    </xf>
    <xf numFmtId="164" fontId="13" fillId="4" borderId="3" xfId="0" applyNumberFormat="1" applyFont="1" applyFill="1" applyBorder="1"/>
    <xf numFmtId="0" fontId="14" fillId="4" borderId="18" xfId="0" applyFont="1" applyFill="1" applyBorder="1" applyAlignment="1">
      <alignment vertical="center"/>
    </xf>
    <xf numFmtId="0" fontId="13" fillId="4" borderId="3" xfId="0" applyFont="1" applyFill="1" applyBorder="1" applyAlignment="1">
      <alignment horizontal="center"/>
    </xf>
    <xf numFmtId="165" fontId="13" fillId="4" borderId="23" xfId="0" applyNumberFormat="1" applyFont="1" applyFill="1" applyBorder="1"/>
    <xf numFmtId="164" fontId="13" fillId="4" borderId="9" xfId="0" applyNumberFormat="1" applyFont="1" applyFill="1" applyBorder="1"/>
    <xf numFmtId="1" fontId="11" fillId="6" borderId="10" xfId="0" applyNumberFormat="1" applyFont="1" applyFill="1" applyBorder="1" applyAlignment="1">
      <alignment horizontal="center" vertical="center"/>
    </xf>
    <xf numFmtId="1" fontId="10" fillId="6" borderId="10" xfId="1" applyNumberFormat="1" applyFont="1" applyFill="1" applyBorder="1" applyAlignment="1" applyProtection="1">
      <alignment horizontal="right" wrapText="1"/>
      <protection locked="0"/>
    </xf>
    <xf numFmtId="165" fontId="10" fillId="6" borderId="10" xfId="1" applyNumberFormat="1" applyFont="1" applyFill="1" applyBorder="1" applyAlignment="1" applyProtection="1">
      <alignment horizontal="right" wrapText="1"/>
      <protection locked="0"/>
    </xf>
    <xf numFmtId="1" fontId="10" fillId="6" borderId="10" xfId="0" applyNumberFormat="1" applyFont="1" applyFill="1" applyBorder="1"/>
    <xf numFmtId="165" fontId="10" fillId="6" borderId="10" xfId="0" applyNumberFormat="1" applyFont="1" applyFill="1" applyBorder="1"/>
    <xf numFmtId="164" fontId="11" fillId="6" borderId="0" xfId="0" applyNumberFormat="1" applyFont="1" applyFill="1" applyAlignment="1">
      <alignment horizontal="center" vertical="center"/>
    </xf>
    <xf numFmtId="164" fontId="10" fillId="6" borderId="0" xfId="0" applyNumberFormat="1" applyFont="1" applyFill="1"/>
    <xf numFmtId="1" fontId="11" fillId="6" borderId="0" xfId="0" applyNumberFormat="1" applyFont="1" applyFill="1" applyAlignment="1">
      <alignment horizontal="center" vertical="center"/>
    </xf>
    <xf numFmtId="0" fontId="30" fillId="6" borderId="0" xfId="0" applyFont="1" applyFill="1"/>
    <xf numFmtId="164" fontId="10" fillId="6" borderId="0" xfId="0" applyNumberFormat="1" applyFont="1" applyFill="1" applyAlignment="1">
      <alignment horizontal="right" vertical="center"/>
    </xf>
    <xf numFmtId="1" fontId="10" fillId="6" borderId="0" xfId="1" applyNumberFormat="1" applyFont="1" applyFill="1" applyAlignment="1" applyProtection="1">
      <alignment horizontal="right" wrapText="1"/>
      <protection locked="0"/>
    </xf>
    <xf numFmtId="164" fontId="10" fillId="6" borderId="0" xfId="1" applyNumberFormat="1" applyFont="1" applyFill="1" applyAlignment="1" applyProtection="1">
      <alignment horizontal="right" wrapText="1"/>
      <protection locked="0"/>
    </xf>
    <xf numFmtId="164" fontId="11" fillId="6" borderId="0" xfId="0" applyNumberFormat="1" applyFont="1" applyFill="1" applyAlignment="1">
      <alignment horizontal="right" vertical="center"/>
    </xf>
    <xf numFmtId="164" fontId="10" fillId="6" borderId="0" xfId="0" applyNumberFormat="1" applyFont="1" applyFill="1" applyAlignment="1">
      <alignment horizontal="right"/>
    </xf>
    <xf numFmtId="165" fontId="10" fillId="6" borderId="0" xfId="1" applyNumberFormat="1" applyFont="1" applyFill="1" applyAlignment="1" applyProtection="1">
      <alignment horizontal="right" wrapText="1"/>
      <protection locked="0"/>
    </xf>
    <xf numFmtId="164" fontId="11" fillId="6" borderId="0" xfId="0" applyNumberFormat="1" applyFont="1" applyFill="1" applyAlignment="1">
      <alignment horizontal="center" vertical="center" wrapText="1"/>
    </xf>
    <xf numFmtId="1" fontId="10" fillId="6" borderId="0" xfId="0" applyNumberFormat="1" applyFont="1" applyFill="1"/>
    <xf numFmtId="165" fontId="10" fillId="6" borderId="0" xfId="0" applyNumberFormat="1" applyFont="1" applyFill="1"/>
    <xf numFmtId="1" fontId="11" fillId="6" borderId="0" xfId="0" applyNumberFormat="1" applyFont="1" applyFill="1"/>
    <xf numFmtId="164" fontId="11" fillId="6" borderId="0" xfId="0" applyNumberFormat="1" applyFont="1" applyFill="1"/>
    <xf numFmtId="164" fontId="11" fillId="6" borderId="0" xfId="0" applyNumberFormat="1" applyFont="1" applyFill="1" applyAlignment="1">
      <alignment horizontal="right"/>
    </xf>
    <xf numFmtId="1" fontId="11" fillId="6" borderId="10" xfId="0" applyNumberFormat="1" applyFont="1" applyFill="1" applyBorder="1"/>
    <xf numFmtId="0" fontId="18" fillId="0" borderId="1" xfId="1" applyFont="1" applyBorder="1" applyAlignment="1" applyProtection="1">
      <alignment horizontal="center" wrapText="1"/>
      <protection locked="0"/>
    </xf>
    <xf numFmtId="0" fontId="16" fillId="6" borderId="7" xfId="0" applyFont="1" applyFill="1" applyBorder="1"/>
    <xf numFmtId="0" fontId="13" fillId="6" borderId="1" xfId="0" applyFont="1" applyFill="1" applyBorder="1" applyAlignment="1">
      <alignment horizontal="center" vertical="center"/>
    </xf>
    <xf numFmtId="164" fontId="13" fillId="6" borderId="1" xfId="0" applyNumberFormat="1" applyFont="1" applyFill="1" applyBorder="1" applyAlignment="1">
      <alignment horizontal="center" vertical="center"/>
    </xf>
    <xf numFmtId="164" fontId="13" fillId="6" borderId="17" xfId="0" applyNumberFormat="1" applyFont="1" applyFill="1" applyBorder="1" applyAlignment="1">
      <alignment horizontal="center" vertical="center" wrapText="1"/>
    </xf>
    <xf numFmtId="17" fontId="32" fillId="5" borderId="0" xfId="0" applyNumberFormat="1" applyFont="1" applyFill="1"/>
    <xf numFmtId="164" fontId="32" fillId="5" borderId="0" xfId="0" applyNumberFormat="1" applyFont="1" applyFill="1"/>
    <xf numFmtId="165" fontId="32" fillId="5" borderId="0" xfId="0" applyNumberFormat="1" applyFont="1" applyFill="1"/>
    <xf numFmtId="0" fontId="25" fillId="0" borderId="14" xfId="0" applyFont="1" applyBorder="1" applyAlignment="1">
      <alignment horizontal="center"/>
    </xf>
    <xf numFmtId="165" fontId="15" fillId="0" borderId="10" xfId="1" applyNumberFormat="1" applyFont="1" applyBorder="1" applyAlignment="1" applyProtection="1">
      <alignment horizontal="right" vertical="center" wrapText="1"/>
      <protection locked="0"/>
    </xf>
    <xf numFmtId="165" fontId="13" fillId="4" borderId="10" xfId="0" applyNumberFormat="1" applyFont="1" applyFill="1" applyBorder="1" applyAlignment="1">
      <alignment horizontal="right" vertical="center"/>
    </xf>
    <xf numFmtId="165" fontId="13" fillId="6" borderId="10" xfId="0" applyNumberFormat="1" applyFont="1" applyFill="1" applyBorder="1" applyAlignment="1">
      <alignment horizontal="right" vertical="center"/>
    </xf>
    <xf numFmtId="165" fontId="14" fillId="5" borderId="10" xfId="0" applyNumberFormat="1" applyFont="1" applyFill="1" applyBorder="1" applyAlignment="1">
      <alignment horizontal="right" vertical="center"/>
    </xf>
    <xf numFmtId="164" fontId="0" fillId="0" borderId="17" xfId="0" applyNumberFormat="1" applyBorder="1"/>
    <xf numFmtId="43" fontId="15" fillId="0" borderId="17" xfId="3" applyFont="1" applyBorder="1"/>
    <xf numFmtId="165" fontId="14" fillId="0" borderId="0" xfId="0" applyNumberFormat="1" applyFont="1" applyAlignment="1">
      <alignment horizontal="center" vertical="center"/>
    </xf>
    <xf numFmtId="0" fontId="8" fillId="5" borderId="10" xfId="0" applyFont="1" applyFill="1" applyBorder="1" applyAlignment="1">
      <alignment horizontal="left" wrapText="1"/>
    </xf>
    <xf numFmtId="0" fontId="8" fillId="5" borderId="0" xfId="0" applyFont="1" applyFill="1" applyAlignment="1">
      <alignment horizontal="left" wrapText="1"/>
    </xf>
    <xf numFmtId="165" fontId="14" fillId="0" borderId="9" xfId="0" applyNumberFormat="1" applyFont="1" applyBorder="1" applyAlignment="1">
      <alignment horizontal="center" vertical="center"/>
    </xf>
    <xf numFmtId="165" fontId="14" fillId="0" borderId="11" xfId="0" applyNumberFormat="1" applyFont="1" applyBorder="1" applyAlignment="1">
      <alignment horizontal="center" vertical="center"/>
    </xf>
    <xf numFmtId="165" fontId="14" fillId="0" borderId="7" xfId="0" applyNumberFormat="1" applyFont="1" applyBorder="1" applyAlignment="1">
      <alignment horizontal="center" vertical="center"/>
    </xf>
    <xf numFmtId="165" fontId="14" fillId="0" borderId="10" xfId="0" applyNumberFormat="1" applyFont="1" applyBorder="1" applyAlignment="1">
      <alignment horizontal="center" vertical="center"/>
    </xf>
  </cellXfs>
  <cellStyles count="4">
    <cellStyle name="Milliers" xfId="3" builtinId="3"/>
    <cellStyle name="Normal" xfId="0" builtinId="0"/>
    <cellStyle name="Normal 2" xfId="2" xr:uid="{50056CEB-E6E6-44C6-8DA5-29AF3E579855}"/>
    <cellStyle name="Normal_Copie DPGF voirie NOR GOU 1 063 02" xfId="1" xr:uid="{86B39951-B6E6-42F1-BCC2-3A743827F0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1933575</xdr:colOff>
      <xdr:row>36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88670BBB-52FC-4DB8-8E7C-2B71E2EFAED8}"/>
            </a:ext>
          </a:extLst>
        </xdr:cNvPr>
        <xdr:cNvSpPr txBox="1"/>
      </xdr:nvSpPr>
      <xdr:spPr>
        <a:xfrm>
          <a:off x="2505075" y="733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</xdr:col>
      <xdr:colOff>1933575</xdr:colOff>
      <xdr:row>36</xdr:row>
      <xdr:rowOff>0</xdr:rowOff>
    </xdr:from>
    <xdr:ext cx="184731" cy="26456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6D4F073D-C288-4E55-9139-441CBDE03E41}"/>
            </a:ext>
          </a:extLst>
        </xdr:cNvPr>
        <xdr:cNvSpPr txBox="1"/>
      </xdr:nvSpPr>
      <xdr:spPr>
        <a:xfrm>
          <a:off x="2505075" y="733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</xdr:col>
      <xdr:colOff>1933575</xdr:colOff>
      <xdr:row>36</xdr:row>
      <xdr:rowOff>0</xdr:rowOff>
    </xdr:from>
    <xdr:ext cx="184731" cy="264560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BE1484FB-9EB8-4AB4-A209-CED573A51B80}"/>
            </a:ext>
          </a:extLst>
        </xdr:cNvPr>
        <xdr:cNvSpPr txBox="1"/>
      </xdr:nvSpPr>
      <xdr:spPr>
        <a:xfrm>
          <a:off x="2505075" y="733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</xdr:col>
      <xdr:colOff>1933575</xdr:colOff>
      <xdr:row>36</xdr:row>
      <xdr:rowOff>0</xdr:rowOff>
    </xdr:from>
    <xdr:ext cx="184731" cy="26456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BF2AEDAE-9C3B-41DC-A49D-AB8EDE519731}"/>
            </a:ext>
          </a:extLst>
        </xdr:cNvPr>
        <xdr:cNvSpPr txBox="1"/>
      </xdr:nvSpPr>
      <xdr:spPr>
        <a:xfrm>
          <a:off x="2505075" y="7334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</xdr:col>
      <xdr:colOff>1933575</xdr:colOff>
      <xdr:row>99</xdr:row>
      <xdr:rowOff>0</xdr:rowOff>
    </xdr:from>
    <xdr:ext cx="184731" cy="264560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5B5491CF-1574-40AE-8944-06393B76CB7B}"/>
            </a:ext>
          </a:extLst>
        </xdr:cNvPr>
        <xdr:cNvSpPr txBox="1"/>
      </xdr:nvSpPr>
      <xdr:spPr>
        <a:xfrm>
          <a:off x="2505075" y="1254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</xdr:col>
      <xdr:colOff>1933575</xdr:colOff>
      <xdr:row>99</xdr:row>
      <xdr:rowOff>0</xdr:rowOff>
    </xdr:from>
    <xdr:ext cx="184731" cy="264560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CD0F1EC8-4228-4B63-B6B7-013FF967B271}"/>
            </a:ext>
          </a:extLst>
        </xdr:cNvPr>
        <xdr:cNvSpPr txBox="1"/>
      </xdr:nvSpPr>
      <xdr:spPr>
        <a:xfrm>
          <a:off x="2505075" y="1254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</xdr:col>
      <xdr:colOff>1933575</xdr:colOff>
      <xdr:row>99</xdr:row>
      <xdr:rowOff>0</xdr:rowOff>
    </xdr:from>
    <xdr:ext cx="184731" cy="264560"/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215A8E00-6E7A-4D9C-BD3A-AB408DF5E480}"/>
            </a:ext>
          </a:extLst>
        </xdr:cNvPr>
        <xdr:cNvSpPr txBox="1"/>
      </xdr:nvSpPr>
      <xdr:spPr>
        <a:xfrm>
          <a:off x="2505075" y="1254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</xdr:col>
      <xdr:colOff>1933575</xdr:colOff>
      <xdr:row>99</xdr:row>
      <xdr:rowOff>0</xdr:rowOff>
    </xdr:from>
    <xdr:ext cx="184731" cy="264560"/>
    <xdr:sp macro="" textlink="">
      <xdr:nvSpPr>
        <xdr:cNvPr id="9" name="ZoneTexte 8">
          <a:extLst>
            <a:ext uri="{FF2B5EF4-FFF2-40B4-BE49-F238E27FC236}">
              <a16:creationId xmlns:a16="http://schemas.microsoft.com/office/drawing/2014/main" id="{4E0AAF66-CB7F-423B-BB66-E668E2A40EE4}"/>
            </a:ext>
          </a:extLst>
        </xdr:cNvPr>
        <xdr:cNvSpPr txBox="1"/>
      </xdr:nvSpPr>
      <xdr:spPr>
        <a:xfrm>
          <a:off x="2505075" y="1254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</xdr:col>
      <xdr:colOff>1933575</xdr:colOff>
      <xdr:row>100</xdr:row>
      <xdr:rowOff>0</xdr:rowOff>
    </xdr:from>
    <xdr:ext cx="184731" cy="264560"/>
    <xdr:sp macro="" textlink="">
      <xdr:nvSpPr>
        <xdr:cNvPr id="10" name="ZoneTexte 9">
          <a:extLst>
            <a:ext uri="{FF2B5EF4-FFF2-40B4-BE49-F238E27FC236}">
              <a16:creationId xmlns:a16="http://schemas.microsoft.com/office/drawing/2014/main" id="{31DDB0D6-8F87-4123-A064-D01843D48379}"/>
            </a:ext>
          </a:extLst>
        </xdr:cNvPr>
        <xdr:cNvSpPr txBox="1"/>
      </xdr:nvSpPr>
      <xdr:spPr>
        <a:xfrm>
          <a:off x="2505075" y="1274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</xdr:col>
      <xdr:colOff>1933575</xdr:colOff>
      <xdr:row>100</xdr:row>
      <xdr:rowOff>0</xdr:rowOff>
    </xdr:from>
    <xdr:ext cx="184731" cy="264560"/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77FB2B19-A7FB-4EFC-8442-D7E77EE49763}"/>
            </a:ext>
          </a:extLst>
        </xdr:cNvPr>
        <xdr:cNvSpPr txBox="1"/>
      </xdr:nvSpPr>
      <xdr:spPr>
        <a:xfrm>
          <a:off x="2505075" y="1274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</xdr:col>
      <xdr:colOff>1933575</xdr:colOff>
      <xdr:row>100</xdr:row>
      <xdr:rowOff>0</xdr:rowOff>
    </xdr:from>
    <xdr:ext cx="184731" cy="264560"/>
    <xdr:sp macro="" textlink="">
      <xdr:nvSpPr>
        <xdr:cNvPr id="12" name="ZoneTexte 11">
          <a:extLst>
            <a:ext uri="{FF2B5EF4-FFF2-40B4-BE49-F238E27FC236}">
              <a16:creationId xmlns:a16="http://schemas.microsoft.com/office/drawing/2014/main" id="{E8AC0CDC-E1C8-4AEE-BDCF-82835070C85F}"/>
            </a:ext>
          </a:extLst>
        </xdr:cNvPr>
        <xdr:cNvSpPr txBox="1"/>
      </xdr:nvSpPr>
      <xdr:spPr>
        <a:xfrm>
          <a:off x="2505075" y="1274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</xdr:col>
      <xdr:colOff>1933575</xdr:colOff>
      <xdr:row>100</xdr:row>
      <xdr:rowOff>0</xdr:rowOff>
    </xdr:from>
    <xdr:ext cx="184731" cy="264560"/>
    <xdr:sp macro="" textlink="">
      <xdr:nvSpPr>
        <xdr:cNvPr id="13" name="ZoneTexte 12">
          <a:extLst>
            <a:ext uri="{FF2B5EF4-FFF2-40B4-BE49-F238E27FC236}">
              <a16:creationId xmlns:a16="http://schemas.microsoft.com/office/drawing/2014/main" id="{108C39B4-7CDE-4789-8365-406B0AB43D00}"/>
            </a:ext>
          </a:extLst>
        </xdr:cNvPr>
        <xdr:cNvSpPr txBox="1"/>
      </xdr:nvSpPr>
      <xdr:spPr>
        <a:xfrm>
          <a:off x="2505075" y="1274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/>
        </a:p>
      </xdr:txBody>
    </xdr:sp>
    <xdr:clientData/>
  </xdr:one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37E7B-25D4-40D6-9252-0703E82B1DC5}">
  <dimension ref="A1:R139"/>
  <sheetViews>
    <sheetView tabSelected="1" topLeftCell="A39" zoomScale="91" zoomScaleNormal="91" zoomScalePageLayoutView="42" workbookViewId="0">
      <selection activeCell="B61" sqref="B61"/>
    </sheetView>
  </sheetViews>
  <sheetFormatPr baseColWidth="10" defaultRowHeight="16.5" x14ac:dyDescent="0.3"/>
  <cols>
    <col min="1" max="1" width="11.28515625" style="87" customWidth="1"/>
    <col min="2" max="2" width="91.28515625" style="6" customWidth="1"/>
    <col min="3" max="3" width="9.5703125" style="1" customWidth="1"/>
    <col min="4" max="4" width="13.140625" style="4" customWidth="1"/>
    <col min="5" max="5" width="17.28515625" style="5" bestFit="1" customWidth="1"/>
    <col min="6" max="6" width="19.5703125" style="4" customWidth="1"/>
    <col min="7" max="7" width="11.42578125" style="127" customWidth="1"/>
    <col min="8" max="8" width="11.42578125" style="4" customWidth="1"/>
    <col min="9" max="9" width="11.42578125" style="127"/>
    <col min="10" max="10" width="11.42578125" style="4"/>
    <col min="11" max="11" width="11.42578125" style="127" customWidth="1"/>
    <col min="12" max="12" width="11.42578125" style="4" customWidth="1"/>
    <col min="13" max="13" width="11.42578125" style="127" customWidth="1"/>
    <col min="14" max="14" width="11.42578125" style="4" customWidth="1"/>
    <col min="15" max="15" width="5" customWidth="1"/>
    <col min="16" max="16" width="23.140625" customWidth="1"/>
  </cols>
  <sheetData>
    <row r="1" spans="1:16" ht="69.75" customHeight="1" x14ac:dyDescent="0.35">
      <c r="A1" s="186" t="s">
        <v>54</v>
      </c>
      <c r="B1" s="187"/>
      <c r="C1" s="175">
        <v>46149</v>
      </c>
      <c r="D1" s="176"/>
      <c r="E1" s="177"/>
      <c r="F1" s="41">
        <v>46244</v>
      </c>
      <c r="G1" s="123"/>
      <c r="H1" s="92"/>
      <c r="I1" s="123"/>
      <c r="J1" s="92"/>
      <c r="K1" s="123"/>
      <c r="L1" s="92"/>
      <c r="M1" s="123"/>
      <c r="N1" s="92"/>
    </row>
    <row r="2" spans="1:16" ht="15" customHeight="1" thickBot="1" x14ac:dyDescent="0.3">
      <c r="B2" s="7"/>
      <c r="C2" s="8"/>
      <c r="D2" s="93"/>
      <c r="E2" s="188"/>
      <c r="F2" s="189"/>
      <c r="G2" s="190"/>
      <c r="H2" s="191"/>
      <c r="I2" s="185"/>
      <c r="J2" s="185"/>
      <c r="K2" s="185"/>
      <c r="L2" s="185"/>
      <c r="M2" s="185"/>
      <c r="N2" s="185"/>
    </row>
    <row r="3" spans="1:16" thickBot="1" x14ac:dyDescent="0.3">
      <c r="A3" s="88"/>
      <c r="B3" s="60" t="s">
        <v>5</v>
      </c>
      <c r="C3" s="11" t="s">
        <v>0</v>
      </c>
      <c r="D3" s="12" t="s">
        <v>31</v>
      </c>
      <c r="E3" s="94" t="s">
        <v>1</v>
      </c>
      <c r="F3" s="106" t="s">
        <v>30</v>
      </c>
      <c r="G3" s="148"/>
      <c r="H3" s="153"/>
      <c r="I3" s="155"/>
      <c r="J3" s="153"/>
      <c r="K3" s="155"/>
      <c r="L3" s="153"/>
      <c r="M3" s="155"/>
      <c r="N3" s="153"/>
      <c r="O3" s="156"/>
      <c r="P3" s="153"/>
    </row>
    <row r="4" spans="1:16" ht="15.75" x14ac:dyDescent="0.25">
      <c r="B4" s="61"/>
      <c r="C4" s="13"/>
      <c r="D4" s="44"/>
      <c r="E4" s="95"/>
      <c r="F4" s="107"/>
      <c r="G4" s="148"/>
      <c r="H4" s="153"/>
      <c r="I4" s="155"/>
      <c r="J4" s="153"/>
      <c r="K4" s="155"/>
      <c r="L4" s="153"/>
      <c r="M4" s="155"/>
      <c r="N4" s="153"/>
      <c r="O4" s="156"/>
      <c r="P4" s="153"/>
    </row>
    <row r="5" spans="1:16" s="2" customFormat="1" x14ac:dyDescent="0.3">
      <c r="A5" s="89" t="s">
        <v>20</v>
      </c>
      <c r="B5" s="62" t="s">
        <v>4</v>
      </c>
      <c r="C5" s="51"/>
      <c r="D5" s="52"/>
      <c r="E5" s="96"/>
      <c r="F5" s="108"/>
      <c r="G5" s="148"/>
      <c r="H5" s="153"/>
      <c r="I5" s="155"/>
      <c r="J5" s="153"/>
      <c r="K5" s="155"/>
      <c r="L5" s="153"/>
      <c r="M5" s="155"/>
      <c r="N5" s="153"/>
      <c r="O5" s="156"/>
      <c r="P5" s="153"/>
    </row>
    <row r="6" spans="1:16" s="2" customFormat="1" ht="15.75" x14ac:dyDescent="0.25">
      <c r="A6" s="87" t="s">
        <v>33</v>
      </c>
      <c r="B6" s="121" t="s">
        <v>32</v>
      </c>
      <c r="C6" s="170" t="s">
        <v>104</v>
      </c>
      <c r="D6" s="122"/>
      <c r="E6" s="179">
        <v>1</v>
      </c>
      <c r="F6" s="131"/>
      <c r="G6" s="148"/>
      <c r="H6" s="153"/>
      <c r="I6" s="155"/>
      <c r="J6" s="153"/>
      <c r="K6" s="155"/>
      <c r="L6" s="153"/>
      <c r="M6" s="155"/>
      <c r="N6" s="153"/>
      <c r="O6" s="156"/>
      <c r="P6" s="157"/>
    </row>
    <row r="7" spans="1:16" s="3" customFormat="1" ht="15.75" x14ac:dyDescent="0.25">
      <c r="A7" s="87" t="s">
        <v>21</v>
      </c>
      <c r="B7" s="63" t="s">
        <v>15</v>
      </c>
      <c r="C7" s="170" t="s">
        <v>104</v>
      </c>
      <c r="D7" s="45"/>
      <c r="E7" s="179">
        <v>1</v>
      </c>
      <c r="F7" s="109"/>
      <c r="G7" s="149"/>
      <c r="H7" s="159"/>
      <c r="I7" s="158"/>
      <c r="J7" s="159"/>
      <c r="K7" s="158"/>
      <c r="L7" s="159"/>
      <c r="M7" s="158"/>
      <c r="N7" s="159"/>
      <c r="O7" s="156"/>
      <c r="P7" s="157"/>
    </row>
    <row r="8" spans="1:16" s="3" customFormat="1" ht="15.75" x14ac:dyDescent="0.25">
      <c r="A8" s="87"/>
      <c r="B8" s="63"/>
      <c r="C8" s="170"/>
      <c r="D8" s="45"/>
      <c r="E8" s="179"/>
      <c r="F8" s="109"/>
      <c r="G8" s="149"/>
      <c r="H8" s="159"/>
      <c r="I8" s="158"/>
      <c r="J8" s="159"/>
      <c r="K8" s="158"/>
      <c r="L8" s="159"/>
      <c r="M8" s="158"/>
      <c r="N8" s="159"/>
      <c r="O8" s="156"/>
      <c r="P8" s="157"/>
    </row>
    <row r="9" spans="1:16" ht="15.75" x14ac:dyDescent="0.25">
      <c r="B9" s="64" t="s">
        <v>6</v>
      </c>
      <c r="C9" s="17"/>
      <c r="D9" s="18"/>
      <c r="E9" s="180"/>
      <c r="F9" s="111"/>
      <c r="G9" s="148"/>
      <c r="H9" s="153"/>
      <c r="I9" s="155"/>
      <c r="J9" s="153"/>
      <c r="K9" s="155"/>
      <c r="L9" s="153"/>
      <c r="M9" s="155"/>
      <c r="N9" s="153"/>
      <c r="O9" s="156"/>
      <c r="P9" s="160"/>
    </row>
    <row r="10" spans="1:16" ht="15.75" x14ac:dyDescent="0.25">
      <c r="B10" s="171"/>
      <c r="C10" s="172"/>
      <c r="D10" s="173"/>
      <c r="E10" s="181"/>
      <c r="F10" s="174"/>
      <c r="G10" s="148"/>
      <c r="H10" s="153"/>
      <c r="I10" s="155"/>
      <c r="J10" s="153"/>
      <c r="K10" s="155"/>
      <c r="L10" s="153"/>
      <c r="M10" s="155"/>
      <c r="N10" s="153"/>
      <c r="O10" s="156"/>
      <c r="P10" s="160"/>
    </row>
    <row r="11" spans="1:16" x14ac:dyDescent="0.3">
      <c r="A11" s="89" t="s">
        <v>22</v>
      </c>
      <c r="B11" s="62" t="s">
        <v>55</v>
      </c>
      <c r="C11" s="51"/>
      <c r="D11" s="52"/>
      <c r="E11" s="182"/>
      <c r="F11" s="108"/>
      <c r="G11" s="148"/>
      <c r="H11" s="153"/>
      <c r="I11" s="155"/>
      <c r="J11" s="153"/>
      <c r="K11" s="155"/>
      <c r="L11" s="153"/>
      <c r="M11" s="155"/>
      <c r="N11" s="153"/>
      <c r="O11" s="156"/>
      <c r="P11" s="160"/>
    </row>
    <row r="12" spans="1:16" ht="15.75" x14ac:dyDescent="0.25">
      <c r="A12" s="87" t="s">
        <v>23</v>
      </c>
      <c r="B12" s="121" t="s">
        <v>78</v>
      </c>
      <c r="C12" s="170" t="s">
        <v>42</v>
      </c>
      <c r="D12" s="122"/>
      <c r="E12" s="179">
        <v>210</v>
      </c>
      <c r="F12" s="131"/>
      <c r="G12" s="148"/>
      <c r="H12" s="153"/>
      <c r="I12" s="155"/>
      <c r="J12" s="153"/>
      <c r="K12" s="155"/>
      <c r="L12" s="153"/>
      <c r="M12" s="155"/>
      <c r="N12" s="153"/>
      <c r="O12" s="156"/>
      <c r="P12" s="160"/>
    </row>
    <row r="13" spans="1:16" ht="15.75" x14ac:dyDescent="0.25">
      <c r="A13" s="87" t="s">
        <v>24</v>
      </c>
      <c r="B13" s="63" t="s">
        <v>79</v>
      </c>
      <c r="C13" s="170" t="s">
        <v>11</v>
      </c>
      <c r="D13" s="45"/>
      <c r="E13" s="179">
        <v>290</v>
      </c>
      <c r="F13" s="109"/>
      <c r="G13" s="148"/>
      <c r="H13" s="153"/>
      <c r="I13" s="155"/>
      <c r="J13" s="153"/>
      <c r="K13" s="155"/>
      <c r="L13" s="153"/>
      <c r="M13" s="155"/>
      <c r="N13" s="153"/>
      <c r="O13" s="156"/>
      <c r="P13" s="160"/>
    </row>
    <row r="14" spans="1:16" ht="15.75" x14ac:dyDescent="0.25">
      <c r="A14" s="87" t="s">
        <v>25</v>
      </c>
      <c r="B14" s="63" t="s">
        <v>81</v>
      </c>
      <c r="C14" s="170" t="s">
        <v>11</v>
      </c>
      <c r="D14" s="45"/>
      <c r="E14" s="179">
        <v>80</v>
      </c>
      <c r="F14" s="109"/>
      <c r="G14" s="148"/>
      <c r="H14" s="153"/>
      <c r="I14" s="155"/>
      <c r="J14" s="153"/>
      <c r="K14" s="155"/>
      <c r="L14" s="153"/>
      <c r="M14" s="155"/>
      <c r="N14" s="153"/>
      <c r="O14" s="156"/>
      <c r="P14" s="160"/>
    </row>
    <row r="15" spans="1:16" ht="15.75" x14ac:dyDescent="0.25">
      <c r="A15" s="87" t="s">
        <v>34</v>
      </c>
      <c r="B15" s="63" t="s">
        <v>80</v>
      </c>
      <c r="C15" s="15" t="s">
        <v>11</v>
      </c>
      <c r="D15" s="45"/>
      <c r="E15" s="179">
        <f>E13-E14</f>
        <v>210</v>
      </c>
      <c r="F15" s="183"/>
      <c r="G15" s="148"/>
      <c r="H15" s="153"/>
      <c r="I15" s="155"/>
      <c r="J15" s="153"/>
      <c r="K15" s="155"/>
      <c r="L15" s="153"/>
      <c r="M15" s="155"/>
      <c r="N15" s="153"/>
      <c r="O15" s="156"/>
      <c r="P15" s="160"/>
    </row>
    <row r="16" spans="1:16" ht="15.75" x14ac:dyDescent="0.25">
      <c r="A16" s="87" t="s">
        <v>40</v>
      </c>
      <c r="B16" s="63" t="s">
        <v>82</v>
      </c>
      <c r="C16" s="15" t="s">
        <v>42</v>
      </c>
      <c r="D16" s="45"/>
      <c r="E16" s="179">
        <v>28</v>
      </c>
      <c r="F16" s="183"/>
      <c r="G16" s="148"/>
      <c r="H16" s="153"/>
      <c r="I16" s="155"/>
      <c r="J16" s="153"/>
      <c r="K16" s="155"/>
      <c r="L16" s="153"/>
      <c r="M16" s="155"/>
      <c r="N16" s="153"/>
      <c r="O16" s="156"/>
      <c r="P16" s="160"/>
    </row>
    <row r="17" spans="1:16" ht="15.75" x14ac:dyDescent="0.25">
      <c r="A17" s="87" t="s">
        <v>41</v>
      </c>
      <c r="B17" s="63" t="s">
        <v>83</v>
      </c>
      <c r="C17" s="15" t="s">
        <v>104</v>
      </c>
      <c r="D17" s="45"/>
      <c r="E17" s="179">
        <v>1</v>
      </c>
      <c r="F17" s="109"/>
      <c r="G17" s="148"/>
      <c r="H17" s="153"/>
      <c r="I17" s="155"/>
      <c r="J17" s="153"/>
      <c r="K17" s="155"/>
      <c r="L17" s="153"/>
      <c r="M17" s="155"/>
      <c r="N17" s="153"/>
      <c r="O17" s="156"/>
      <c r="P17" s="160"/>
    </row>
    <row r="18" spans="1:16" ht="15.75" x14ac:dyDescent="0.25">
      <c r="A18" s="87" t="s">
        <v>50</v>
      </c>
      <c r="B18" s="63" t="s">
        <v>84</v>
      </c>
      <c r="C18" s="15" t="s">
        <v>18</v>
      </c>
      <c r="D18" s="45"/>
      <c r="E18" s="179">
        <v>2</v>
      </c>
      <c r="F18" s="109"/>
      <c r="G18" s="148"/>
      <c r="H18" s="153"/>
      <c r="I18" s="155"/>
      <c r="J18" s="153"/>
      <c r="K18" s="155"/>
      <c r="L18" s="153"/>
      <c r="M18" s="155"/>
      <c r="N18" s="153"/>
      <c r="O18" s="156"/>
      <c r="P18" s="160"/>
    </row>
    <row r="19" spans="1:16" ht="15.75" x14ac:dyDescent="0.25">
      <c r="B19" s="63"/>
      <c r="C19" s="15"/>
      <c r="D19" s="16"/>
      <c r="E19" s="179"/>
      <c r="F19" s="110"/>
      <c r="G19" s="148"/>
      <c r="H19" s="153"/>
      <c r="I19" s="155"/>
      <c r="J19" s="153"/>
      <c r="K19" s="155"/>
      <c r="L19" s="153"/>
      <c r="M19" s="155"/>
      <c r="N19" s="153"/>
      <c r="O19" s="156"/>
      <c r="P19" s="160"/>
    </row>
    <row r="20" spans="1:16" ht="15.75" x14ac:dyDescent="0.25">
      <c r="A20" s="87" t="s">
        <v>51</v>
      </c>
      <c r="B20" s="63" t="s">
        <v>105</v>
      </c>
      <c r="C20" s="170" t="s">
        <v>16</v>
      </c>
      <c r="D20" s="45"/>
      <c r="E20" s="179">
        <f>237*0.4</f>
        <v>94.800000000000011</v>
      </c>
      <c r="F20" s="109"/>
      <c r="G20" s="148"/>
      <c r="H20" s="153"/>
      <c r="I20" s="155"/>
      <c r="J20" s="153"/>
      <c r="K20" s="155"/>
      <c r="L20" s="153"/>
      <c r="M20" s="155"/>
      <c r="N20" s="153"/>
      <c r="O20" s="156"/>
      <c r="P20" s="160"/>
    </row>
    <row r="21" spans="1:16" ht="15.75" x14ac:dyDescent="0.25">
      <c r="B21" s="63"/>
      <c r="C21" s="172"/>
      <c r="D21" s="173"/>
      <c r="E21" s="181"/>
      <c r="F21" s="174"/>
      <c r="G21" s="148"/>
      <c r="H21" s="153"/>
      <c r="I21" s="155"/>
      <c r="J21" s="153"/>
      <c r="K21" s="155"/>
      <c r="L21" s="153"/>
      <c r="M21" s="155"/>
      <c r="N21" s="153"/>
      <c r="O21" s="156"/>
      <c r="P21" s="160"/>
    </row>
    <row r="22" spans="1:16" ht="15.75" x14ac:dyDescent="0.25">
      <c r="B22" s="64" t="s">
        <v>6</v>
      </c>
      <c r="C22" s="17"/>
      <c r="D22" s="18"/>
      <c r="E22" s="180"/>
      <c r="F22" s="111"/>
      <c r="G22" s="148"/>
      <c r="H22" s="153"/>
      <c r="I22" s="155"/>
      <c r="J22" s="153"/>
      <c r="K22" s="155"/>
      <c r="L22" s="153"/>
      <c r="M22" s="155"/>
      <c r="N22" s="153"/>
      <c r="O22" s="156"/>
      <c r="P22" s="160"/>
    </row>
    <row r="23" spans="1:16" ht="15.75" x14ac:dyDescent="0.25">
      <c r="B23" s="171"/>
      <c r="C23" s="172"/>
      <c r="D23" s="173"/>
      <c r="E23" s="181"/>
      <c r="F23" s="174"/>
      <c r="G23" s="148"/>
      <c r="H23" s="153"/>
      <c r="I23" s="155"/>
      <c r="J23" s="153"/>
      <c r="K23" s="155"/>
      <c r="L23" s="153"/>
      <c r="M23" s="155"/>
      <c r="N23" s="153"/>
      <c r="O23" s="156"/>
      <c r="P23" s="160"/>
    </row>
    <row r="24" spans="1:16" x14ac:dyDescent="0.3">
      <c r="A24" s="89" t="s">
        <v>26</v>
      </c>
      <c r="B24" s="62" t="s">
        <v>56</v>
      </c>
      <c r="C24" s="51"/>
      <c r="D24" s="52"/>
      <c r="E24" s="182"/>
      <c r="F24" s="108"/>
      <c r="G24" s="148"/>
      <c r="H24" s="153"/>
      <c r="I24" s="155"/>
      <c r="J24" s="153"/>
      <c r="K24" s="155"/>
      <c r="L24" s="153"/>
      <c r="M24" s="155"/>
      <c r="N24" s="153"/>
      <c r="O24" s="156"/>
      <c r="P24" s="160"/>
    </row>
    <row r="25" spans="1:16" ht="15.75" x14ac:dyDescent="0.25">
      <c r="A25" s="87" t="s">
        <v>27</v>
      </c>
      <c r="B25" s="121" t="s">
        <v>85</v>
      </c>
      <c r="C25" s="170" t="s">
        <v>11</v>
      </c>
      <c r="D25" s="122"/>
      <c r="E25" s="179">
        <v>30</v>
      </c>
      <c r="F25" s="131"/>
      <c r="G25" s="148"/>
      <c r="H25" s="153"/>
      <c r="I25" s="155"/>
      <c r="J25" s="153"/>
      <c r="K25" s="155"/>
      <c r="L25" s="153"/>
      <c r="M25" s="155"/>
      <c r="N25" s="153"/>
      <c r="O25" s="156"/>
      <c r="P25" s="160"/>
    </row>
    <row r="26" spans="1:16" ht="15.75" x14ac:dyDescent="0.25">
      <c r="A26" s="87" t="s">
        <v>28</v>
      </c>
      <c r="B26" s="63" t="s">
        <v>86</v>
      </c>
      <c r="C26" s="170" t="s">
        <v>11</v>
      </c>
      <c r="D26" s="45"/>
      <c r="E26" s="179">
        <f>E87</f>
        <v>45</v>
      </c>
      <c r="F26" s="109"/>
      <c r="G26" s="148"/>
      <c r="H26" s="153"/>
      <c r="I26" s="155"/>
      <c r="J26" s="153"/>
      <c r="K26" s="155"/>
      <c r="L26" s="153"/>
      <c r="M26" s="155"/>
      <c r="N26" s="153"/>
      <c r="O26" s="156"/>
      <c r="P26" s="160"/>
    </row>
    <row r="27" spans="1:16" ht="15.75" x14ac:dyDescent="0.25">
      <c r="A27" s="87" t="s">
        <v>52</v>
      </c>
      <c r="B27" s="63" t="s">
        <v>106</v>
      </c>
      <c r="C27" s="170" t="s">
        <v>11</v>
      </c>
      <c r="D27" s="45"/>
      <c r="E27" s="179">
        <f>225+30</f>
        <v>255</v>
      </c>
      <c r="F27" s="109"/>
      <c r="G27" s="148"/>
      <c r="H27" s="153"/>
      <c r="I27" s="155"/>
      <c r="J27" s="153"/>
      <c r="K27" s="155"/>
      <c r="L27" s="153"/>
      <c r="M27" s="155"/>
      <c r="N27" s="153"/>
      <c r="O27" s="156"/>
      <c r="P27" s="160"/>
    </row>
    <row r="28" spans="1:16" ht="15.75" x14ac:dyDescent="0.25">
      <c r="A28" s="87" t="s">
        <v>53</v>
      </c>
      <c r="B28" s="63" t="s">
        <v>87</v>
      </c>
      <c r="C28" s="170" t="s">
        <v>42</v>
      </c>
      <c r="D28" s="45"/>
      <c r="E28" s="179">
        <v>14</v>
      </c>
      <c r="F28" s="109"/>
      <c r="G28" s="148"/>
      <c r="H28" s="153"/>
      <c r="I28" s="155"/>
      <c r="J28" s="153"/>
      <c r="K28" s="155"/>
      <c r="L28" s="153"/>
      <c r="M28" s="155"/>
      <c r="N28" s="153"/>
      <c r="O28" s="156"/>
      <c r="P28" s="160"/>
    </row>
    <row r="29" spans="1:16" ht="15.75" x14ac:dyDescent="0.25">
      <c r="B29" s="63"/>
      <c r="C29" s="170"/>
      <c r="D29" s="45"/>
      <c r="E29" s="179"/>
      <c r="F29" s="109"/>
      <c r="G29" s="148"/>
      <c r="H29" s="153"/>
      <c r="I29" s="155"/>
      <c r="J29" s="153"/>
      <c r="K29" s="155"/>
      <c r="L29" s="153"/>
      <c r="M29" s="155"/>
      <c r="N29" s="153"/>
      <c r="O29" s="156"/>
      <c r="P29" s="160"/>
    </row>
    <row r="30" spans="1:16" ht="15.75" x14ac:dyDescent="0.25">
      <c r="B30" s="64" t="s">
        <v>6</v>
      </c>
      <c r="C30" s="17"/>
      <c r="D30" s="18"/>
      <c r="E30" s="99"/>
      <c r="F30" s="111"/>
      <c r="G30" s="148"/>
      <c r="H30" s="153"/>
      <c r="I30" s="155"/>
      <c r="J30" s="153"/>
      <c r="K30" s="155"/>
      <c r="L30" s="153"/>
      <c r="M30" s="155"/>
      <c r="N30" s="153"/>
      <c r="O30" s="156"/>
      <c r="P30" s="160"/>
    </row>
    <row r="31" spans="1:16" ht="15.75" x14ac:dyDescent="0.25">
      <c r="B31" s="65"/>
      <c r="C31" s="15"/>
      <c r="D31" s="16"/>
      <c r="E31" s="98"/>
      <c r="F31" s="110"/>
      <c r="G31" s="148"/>
      <c r="H31" s="153"/>
      <c r="I31" s="155"/>
      <c r="J31" s="153"/>
      <c r="K31" s="155"/>
      <c r="L31" s="153"/>
      <c r="M31" s="155"/>
      <c r="N31" s="153"/>
      <c r="O31" s="156"/>
      <c r="P31" s="160"/>
    </row>
    <row r="32" spans="1:16" ht="13.5" customHeight="1" x14ac:dyDescent="0.25">
      <c r="A32" s="90" t="s">
        <v>35</v>
      </c>
      <c r="B32" s="66" t="s">
        <v>3</v>
      </c>
      <c r="C32" s="49"/>
      <c r="D32" s="50"/>
      <c r="E32" s="100"/>
      <c r="F32" s="112"/>
      <c r="G32" s="148"/>
      <c r="H32" s="153"/>
      <c r="I32" s="155"/>
      <c r="J32" s="153"/>
      <c r="K32" s="155"/>
      <c r="L32" s="153"/>
      <c r="M32" s="155"/>
      <c r="N32" s="153"/>
      <c r="O32" s="156"/>
      <c r="P32" s="160"/>
    </row>
    <row r="33" spans="1:18" s="3" customFormat="1" ht="15.75" x14ac:dyDescent="0.25">
      <c r="A33" s="87"/>
      <c r="B33" s="132"/>
      <c r="C33" s="170"/>
      <c r="D33" s="45"/>
      <c r="E33" s="97"/>
      <c r="F33" s="109"/>
      <c r="G33" s="149"/>
      <c r="H33" s="159"/>
      <c r="I33" s="158"/>
      <c r="J33" s="159"/>
      <c r="K33" s="158"/>
      <c r="L33" s="159"/>
      <c r="M33" s="158"/>
      <c r="N33" s="159"/>
      <c r="O33" s="156"/>
      <c r="P33" s="159"/>
    </row>
    <row r="34" spans="1:18" s="59" customFormat="1" ht="15.75" x14ac:dyDescent="0.25">
      <c r="A34" s="128"/>
      <c r="B34" s="133" t="s">
        <v>17</v>
      </c>
      <c r="C34" s="170"/>
      <c r="D34" s="45"/>
      <c r="E34" s="97"/>
      <c r="F34" s="109"/>
      <c r="G34" s="149"/>
      <c r="H34" s="159"/>
      <c r="I34" s="158"/>
      <c r="J34" s="159"/>
      <c r="K34" s="158"/>
      <c r="L34" s="159"/>
      <c r="M34" s="158"/>
      <c r="N34" s="159"/>
      <c r="O34" s="156"/>
      <c r="P34" s="159"/>
    </row>
    <row r="35" spans="1:18" s="59" customFormat="1" ht="31.5" x14ac:dyDescent="0.25">
      <c r="A35" s="128" t="s">
        <v>36</v>
      </c>
      <c r="B35" s="134" t="s">
        <v>107</v>
      </c>
      <c r="C35" s="170" t="s">
        <v>16</v>
      </c>
      <c r="D35" s="45"/>
      <c r="E35" s="97">
        <f>(237*0.2)</f>
        <v>47.400000000000006</v>
      </c>
      <c r="F35" s="109"/>
      <c r="G35" s="149"/>
      <c r="H35" s="159"/>
      <c r="I35" s="158"/>
      <c r="J35" s="159"/>
      <c r="K35" s="158"/>
      <c r="L35" s="159"/>
      <c r="M35" s="158"/>
      <c r="N35" s="159"/>
      <c r="O35" s="156"/>
      <c r="P35" s="161"/>
    </row>
    <row r="36" spans="1:18" s="59" customFormat="1" ht="14.25" customHeight="1" x14ac:dyDescent="0.25">
      <c r="A36" s="128" t="s">
        <v>37</v>
      </c>
      <c r="B36" s="134" t="s">
        <v>89</v>
      </c>
      <c r="C36" s="170" t="s">
        <v>16</v>
      </c>
      <c r="D36" s="45"/>
      <c r="E36" s="97">
        <f>E45+E47</f>
        <v>5</v>
      </c>
      <c r="F36" s="109"/>
      <c r="G36" s="149"/>
      <c r="H36" s="159"/>
      <c r="I36" s="158"/>
      <c r="J36" s="159"/>
      <c r="K36" s="158"/>
      <c r="L36" s="159"/>
      <c r="M36" s="158"/>
      <c r="N36" s="159"/>
      <c r="O36" s="156"/>
      <c r="P36" s="161"/>
    </row>
    <row r="37" spans="1:18" s="59" customFormat="1" ht="15.75" x14ac:dyDescent="0.25">
      <c r="A37" s="128"/>
      <c r="B37" s="134"/>
      <c r="C37" s="170"/>
      <c r="D37" s="45"/>
      <c r="E37" s="97"/>
      <c r="F37" s="109"/>
      <c r="G37" s="149"/>
      <c r="H37" s="159"/>
      <c r="I37" s="158"/>
      <c r="J37" s="159"/>
      <c r="K37" s="158"/>
      <c r="L37" s="159"/>
      <c r="M37" s="158"/>
      <c r="N37" s="159"/>
      <c r="O37" s="156"/>
      <c r="P37" s="159"/>
    </row>
    <row r="38" spans="1:18" s="59" customFormat="1" ht="15.75" x14ac:dyDescent="0.25">
      <c r="A38" s="128" t="s">
        <v>38</v>
      </c>
      <c r="B38" s="132" t="s">
        <v>88</v>
      </c>
      <c r="C38" s="170" t="s">
        <v>11</v>
      </c>
      <c r="D38" s="45"/>
      <c r="E38" s="97">
        <v>221</v>
      </c>
      <c r="F38" s="109"/>
      <c r="G38" s="150"/>
      <c r="H38" s="159"/>
      <c r="I38" s="162"/>
      <c r="J38" s="159"/>
      <c r="K38" s="162"/>
      <c r="L38" s="159"/>
      <c r="M38" s="162"/>
      <c r="N38" s="159"/>
      <c r="O38" s="156"/>
      <c r="P38" s="161"/>
    </row>
    <row r="39" spans="1:18" ht="15.75" x14ac:dyDescent="0.25">
      <c r="B39" s="67"/>
      <c r="C39" s="15"/>
      <c r="D39" s="16"/>
      <c r="E39" s="98"/>
      <c r="F39" s="110"/>
      <c r="G39" s="148"/>
      <c r="H39" s="153"/>
      <c r="I39" s="155"/>
      <c r="J39" s="153"/>
      <c r="K39" s="155"/>
      <c r="L39" s="153"/>
      <c r="M39" s="155"/>
      <c r="N39" s="153"/>
      <c r="O39" s="156"/>
      <c r="P39" s="160"/>
    </row>
    <row r="40" spans="1:18" ht="15.75" x14ac:dyDescent="0.25">
      <c r="B40" s="64" t="s">
        <v>7</v>
      </c>
      <c r="C40" s="17"/>
      <c r="D40" s="18"/>
      <c r="E40" s="99"/>
      <c r="F40" s="111"/>
      <c r="G40" s="148"/>
      <c r="H40" s="163"/>
      <c r="I40" s="155"/>
      <c r="J40" s="163"/>
      <c r="K40" s="155"/>
      <c r="L40" s="163"/>
      <c r="M40" s="155"/>
      <c r="N40" s="163"/>
      <c r="O40" s="156"/>
      <c r="P40" s="160"/>
      <c r="R40" s="4"/>
    </row>
    <row r="41" spans="1:18" ht="15" customHeight="1" x14ac:dyDescent="0.25">
      <c r="B41" s="68"/>
      <c r="C41" s="15"/>
      <c r="D41" s="16"/>
      <c r="E41" s="98"/>
      <c r="F41" s="110"/>
      <c r="G41" s="148"/>
      <c r="H41" s="153"/>
      <c r="I41" s="155"/>
      <c r="J41" s="153"/>
      <c r="K41" s="155"/>
      <c r="L41" s="153"/>
      <c r="M41" s="155"/>
      <c r="N41" s="153"/>
      <c r="O41" s="156"/>
      <c r="P41" s="160"/>
    </row>
    <row r="42" spans="1:18" ht="17.25" customHeight="1" x14ac:dyDescent="0.25">
      <c r="A42" s="90" t="s">
        <v>57</v>
      </c>
      <c r="B42" s="69" t="s">
        <v>108</v>
      </c>
      <c r="C42" s="49"/>
      <c r="D42" s="50"/>
      <c r="E42" s="100"/>
      <c r="F42" s="112"/>
      <c r="G42" s="148"/>
      <c r="H42" s="153"/>
      <c r="I42" s="155"/>
      <c r="J42" s="153"/>
      <c r="K42" s="155"/>
      <c r="L42" s="153"/>
      <c r="M42" s="155"/>
      <c r="N42" s="153"/>
      <c r="O42" s="156"/>
      <c r="P42" s="160"/>
    </row>
    <row r="43" spans="1:18" ht="15.75" x14ac:dyDescent="0.25">
      <c r="B43" s="70"/>
      <c r="C43" s="15"/>
      <c r="D43" s="16"/>
      <c r="E43" s="98"/>
      <c r="F43" s="110"/>
      <c r="G43" s="148"/>
      <c r="H43" s="153"/>
      <c r="I43" s="155"/>
      <c r="J43" s="153"/>
      <c r="K43" s="155"/>
      <c r="L43" s="153"/>
      <c r="M43" s="155"/>
      <c r="N43" s="153"/>
      <c r="O43" s="156"/>
      <c r="P43" s="160"/>
    </row>
    <row r="44" spans="1:18" ht="15.75" x14ac:dyDescent="0.25">
      <c r="A44" s="91" t="s">
        <v>59</v>
      </c>
      <c r="B44" s="71" t="s">
        <v>102</v>
      </c>
      <c r="C44" s="15"/>
      <c r="D44" s="16"/>
      <c r="E44" s="98"/>
      <c r="F44" s="110"/>
      <c r="G44" s="148"/>
      <c r="H44" s="153"/>
      <c r="I44" s="155"/>
      <c r="J44" s="153"/>
      <c r="K44" s="155"/>
      <c r="L44" s="153"/>
      <c r="M44" s="155"/>
      <c r="N44" s="153"/>
      <c r="O44" s="156"/>
      <c r="P44" s="160"/>
    </row>
    <row r="45" spans="1:18" ht="15.75" x14ac:dyDescent="0.25">
      <c r="A45" s="87" t="s">
        <v>60</v>
      </c>
      <c r="B45" s="72" t="s">
        <v>45</v>
      </c>
      <c r="C45" s="21" t="s">
        <v>18</v>
      </c>
      <c r="D45" s="14"/>
      <c r="E45" s="102">
        <v>3</v>
      </c>
      <c r="F45" s="113"/>
      <c r="H45" s="154"/>
      <c r="I45" s="164"/>
      <c r="J45" s="154"/>
      <c r="K45" s="164"/>
      <c r="L45" s="154"/>
      <c r="M45" s="164"/>
      <c r="N45" s="154"/>
      <c r="O45" s="156"/>
      <c r="P45" s="161"/>
    </row>
    <row r="46" spans="1:18" ht="15.75" x14ac:dyDescent="0.25">
      <c r="A46" s="87" t="s">
        <v>61</v>
      </c>
      <c r="B46" s="72" t="s">
        <v>46</v>
      </c>
      <c r="C46" s="19" t="s">
        <v>18</v>
      </c>
      <c r="D46" s="20"/>
      <c r="E46" s="101">
        <v>3</v>
      </c>
      <c r="F46" s="113"/>
      <c r="H46" s="154"/>
      <c r="I46" s="164"/>
      <c r="J46" s="154"/>
      <c r="K46" s="164"/>
      <c r="L46" s="154"/>
      <c r="M46" s="164"/>
      <c r="N46" s="154"/>
      <c r="O46" s="156"/>
      <c r="P46" s="161"/>
    </row>
    <row r="47" spans="1:18" s="59" customFormat="1" ht="15.75" x14ac:dyDescent="0.25">
      <c r="A47" s="87" t="s">
        <v>62</v>
      </c>
      <c r="B47" s="72" t="s">
        <v>47</v>
      </c>
      <c r="C47" s="19" t="s">
        <v>18</v>
      </c>
      <c r="D47" s="20"/>
      <c r="E47" s="101">
        <v>2</v>
      </c>
      <c r="F47" s="113"/>
      <c r="H47" s="154"/>
      <c r="I47" s="164"/>
      <c r="J47" s="154"/>
      <c r="K47" s="164"/>
      <c r="L47" s="154"/>
      <c r="M47" s="164"/>
      <c r="N47" s="154"/>
      <c r="O47" s="156"/>
      <c r="P47" s="161"/>
    </row>
    <row r="48" spans="1:18" ht="15.75" x14ac:dyDescent="0.25">
      <c r="B48" s="58"/>
      <c r="C48" s="43"/>
      <c r="D48" s="42"/>
      <c r="E48" s="103"/>
      <c r="F48" s="115"/>
      <c r="H48" s="154"/>
      <c r="I48" s="164"/>
      <c r="J48" s="154"/>
      <c r="K48" s="164"/>
      <c r="L48" s="154"/>
      <c r="M48" s="164"/>
      <c r="N48" s="154"/>
      <c r="O48" s="156"/>
      <c r="P48" s="161"/>
    </row>
    <row r="49" spans="1:16" ht="15.75" x14ac:dyDescent="0.25">
      <c r="A49" s="91" t="s">
        <v>63</v>
      </c>
      <c r="B49" s="71" t="s">
        <v>103</v>
      </c>
      <c r="C49" s="21"/>
      <c r="D49" s="14"/>
      <c r="E49" s="102"/>
      <c r="F49" s="114"/>
      <c r="G49" s="151"/>
      <c r="H49" s="154"/>
      <c r="I49" s="164"/>
      <c r="J49" s="154"/>
      <c r="K49" s="164"/>
      <c r="L49" s="154"/>
      <c r="M49" s="164"/>
      <c r="N49" s="154"/>
      <c r="O49" s="156"/>
      <c r="P49" s="161"/>
    </row>
    <row r="50" spans="1:16" s="47" customFormat="1" ht="15.75" x14ac:dyDescent="0.25">
      <c r="A50" s="137" t="s">
        <v>64</v>
      </c>
      <c r="B50" s="73" t="s">
        <v>130</v>
      </c>
      <c r="C50" s="21" t="s">
        <v>11</v>
      </c>
      <c r="D50" s="14"/>
      <c r="E50" s="102">
        <v>220.5</v>
      </c>
      <c r="F50" s="113"/>
      <c r="G50" s="164"/>
      <c r="H50" s="154"/>
      <c r="I50" s="164"/>
      <c r="J50" s="154"/>
      <c r="K50" s="164"/>
      <c r="L50" s="154"/>
      <c r="M50" s="164"/>
      <c r="N50" s="154"/>
      <c r="O50" s="156"/>
      <c r="P50" s="161"/>
    </row>
    <row r="51" spans="1:16" s="47" customFormat="1" ht="15.75" x14ac:dyDescent="0.25">
      <c r="A51" s="137"/>
      <c r="B51" s="73"/>
      <c r="C51" s="21"/>
      <c r="D51" s="14"/>
      <c r="E51" s="102"/>
      <c r="F51" s="113"/>
      <c r="G51" s="164"/>
      <c r="H51" s="154"/>
      <c r="I51" s="164"/>
      <c r="J51" s="154"/>
      <c r="K51" s="164"/>
      <c r="L51" s="154"/>
      <c r="M51" s="164"/>
      <c r="N51" s="154"/>
      <c r="O51" s="156"/>
      <c r="P51" s="161"/>
    </row>
    <row r="52" spans="1:16" s="47" customFormat="1" ht="15.75" x14ac:dyDescent="0.25">
      <c r="A52" s="137"/>
      <c r="B52" s="73" t="s">
        <v>109</v>
      </c>
      <c r="C52" s="21" t="s">
        <v>18</v>
      </c>
      <c r="D52" s="14"/>
      <c r="E52" s="102">
        <f>106*3</f>
        <v>318</v>
      </c>
      <c r="F52" s="113"/>
      <c r="G52" s="164"/>
      <c r="H52" s="154"/>
      <c r="I52" s="164"/>
      <c r="J52" s="154"/>
      <c r="K52" s="164"/>
      <c r="L52" s="154"/>
      <c r="M52" s="164"/>
      <c r="N52" s="154"/>
      <c r="O52" s="156"/>
      <c r="P52" s="161"/>
    </row>
    <row r="53" spans="1:16" s="47" customFormat="1" ht="15.75" x14ac:dyDescent="0.25">
      <c r="A53" s="137"/>
      <c r="B53" s="73" t="s">
        <v>133</v>
      </c>
      <c r="C53" s="21" t="s">
        <v>18</v>
      </c>
      <c r="D53" s="14"/>
      <c r="E53" s="102">
        <v>12</v>
      </c>
      <c r="F53" s="113"/>
      <c r="G53" s="164"/>
      <c r="H53" s="154"/>
      <c r="I53" s="164"/>
      <c r="J53" s="154"/>
      <c r="K53" s="164"/>
      <c r="L53" s="154"/>
      <c r="M53" s="164"/>
      <c r="N53" s="154"/>
      <c r="O53" s="156"/>
      <c r="P53" s="161"/>
    </row>
    <row r="54" spans="1:16" s="47" customFormat="1" ht="15.75" x14ac:dyDescent="0.25">
      <c r="A54" s="137"/>
      <c r="B54" s="73" t="s">
        <v>110</v>
      </c>
      <c r="C54" s="21" t="s">
        <v>18</v>
      </c>
      <c r="D54" s="14"/>
      <c r="E54" s="102">
        <v>51</v>
      </c>
      <c r="F54" s="113"/>
      <c r="G54" s="164"/>
      <c r="H54" s="154"/>
      <c r="I54" s="164"/>
      <c r="J54" s="154"/>
      <c r="K54" s="164"/>
      <c r="L54" s="154"/>
      <c r="M54" s="164"/>
      <c r="N54" s="154"/>
      <c r="O54" s="156"/>
      <c r="P54" s="161"/>
    </row>
    <row r="55" spans="1:16" s="47" customFormat="1" ht="15.75" x14ac:dyDescent="0.25">
      <c r="A55" s="137"/>
      <c r="B55" s="73" t="s">
        <v>135</v>
      </c>
      <c r="C55" s="21" t="s">
        <v>18</v>
      </c>
      <c r="D55" s="14"/>
      <c r="E55" s="102">
        <f>14*6</f>
        <v>84</v>
      </c>
      <c r="F55" s="113"/>
      <c r="G55" s="164"/>
      <c r="H55" s="154"/>
      <c r="I55" s="164"/>
      <c r="J55" s="154"/>
      <c r="K55" s="164"/>
      <c r="L55" s="154"/>
      <c r="M55" s="164"/>
      <c r="N55" s="154"/>
      <c r="O55" s="156"/>
      <c r="P55" s="161"/>
    </row>
    <row r="56" spans="1:16" s="47" customFormat="1" ht="15.75" x14ac:dyDescent="0.25">
      <c r="A56" s="137"/>
      <c r="B56" s="73" t="s">
        <v>111</v>
      </c>
      <c r="C56" s="21" t="s">
        <v>18</v>
      </c>
      <c r="D56" s="14"/>
      <c r="E56" s="102">
        <v>56</v>
      </c>
      <c r="F56" s="113"/>
      <c r="G56" s="164"/>
      <c r="H56" s="154"/>
      <c r="I56" s="164"/>
      <c r="J56" s="154"/>
      <c r="K56" s="164"/>
      <c r="L56" s="154"/>
      <c r="M56" s="164"/>
      <c r="N56" s="154"/>
      <c r="O56" s="156"/>
      <c r="P56" s="161"/>
    </row>
    <row r="57" spans="1:16" s="47" customFormat="1" ht="15.75" x14ac:dyDescent="0.25">
      <c r="A57" s="137"/>
      <c r="B57" s="73" t="s">
        <v>112</v>
      </c>
      <c r="C57" s="21" t="s">
        <v>18</v>
      </c>
      <c r="D57" s="14"/>
      <c r="E57" s="102">
        <v>25</v>
      </c>
      <c r="F57" s="113"/>
      <c r="G57" s="164"/>
      <c r="H57" s="154"/>
      <c r="I57" s="164"/>
      <c r="J57" s="154"/>
      <c r="K57" s="164"/>
      <c r="L57" s="154"/>
      <c r="M57" s="164"/>
      <c r="N57" s="154"/>
      <c r="O57" s="156"/>
      <c r="P57" s="161"/>
    </row>
    <row r="58" spans="1:16" s="47" customFormat="1" ht="15.75" x14ac:dyDescent="0.25">
      <c r="A58" s="137"/>
      <c r="B58" s="73" t="s">
        <v>113</v>
      </c>
      <c r="C58" s="21" t="s">
        <v>18</v>
      </c>
      <c r="D58" s="14"/>
      <c r="E58" s="102">
        <v>40</v>
      </c>
      <c r="F58" s="113"/>
      <c r="G58" s="164"/>
      <c r="H58" s="154"/>
      <c r="I58" s="164"/>
      <c r="J58" s="154"/>
      <c r="K58" s="164"/>
      <c r="L58" s="154"/>
      <c r="M58" s="164"/>
      <c r="N58" s="154"/>
      <c r="O58" s="156"/>
      <c r="P58" s="161"/>
    </row>
    <row r="59" spans="1:16" s="47" customFormat="1" ht="15.75" x14ac:dyDescent="0.25">
      <c r="A59" s="137"/>
      <c r="B59" s="73" t="s">
        <v>114</v>
      </c>
      <c r="C59" s="21" t="s">
        <v>18</v>
      </c>
      <c r="D59" s="14"/>
      <c r="E59" s="102">
        <f>116*3</f>
        <v>348</v>
      </c>
      <c r="F59" s="113"/>
      <c r="G59" s="164"/>
      <c r="H59" s="154"/>
      <c r="I59" s="164"/>
      <c r="J59" s="154"/>
      <c r="K59" s="164"/>
      <c r="L59" s="154"/>
      <c r="M59" s="164"/>
      <c r="N59" s="154"/>
      <c r="O59" s="156"/>
      <c r="P59" s="161"/>
    </row>
    <row r="60" spans="1:16" s="47" customFormat="1" ht="15.75" x14ac:dyDescent="0.25">
      <c r="A60" s="137"/>
      <c r="B60" s="73" t="s">
        <v>115</v>
      </c>
      <c r="C60" s="21" t="s">
        <v>18</v>
      </c>
      <c r="D60" s="14"/>
      <c r="E60" s="102">
        <v>30</v>
      </c>
      <c r="F60" s="113"/>
      <c r="G60" s="164"/>
      <c r="H60" s="154"/>
      <c r="I60" s="164"/>
      <c r="J60" s="154"/>
      <c r="K60" s="164"/>
      <c r="L60" s="154"/>
      <c r="M60" s="164"/>
      <c r="N60" s="154"/>
      <c r="O60" s="156"/>
      <c r="P60" s="161"/>
    </row>
    <row r="61" spans="1:16" s="47" customFormat="1" ht="15.75" x14ac:dyDescent="0.25">
      <c r="A61" s="137"/>
      <c r="B61" s="73" t="s">
        <v>141</v>
      </c>
      <c r="C61" s="21" t="s">
        <v>18</v>
      </c>
      <c r="D61" s="14"/>
      <c r="E61" s="102">
        <v>11</v>
      </c>
      <c r="F61" s="113"/>
      <c r="G61" s="164"/>
      <c r="H61" s="154"/>
      <c r="I61" s="164"/>
      <c r="J61" s="154"/>
      <c r="K61" s="164"/>
      <c r="L61" s="154"/>
      <c r="M61" s="164"/>
      <c r="N61" s="154"/>
      <c r="O61" s="156"/>
      <c r="P61" s="161"/>
    </row>
    <row r="62" spans="1:16" s="47" customFormat="1" ht="15.75" x14ac:dyDescent="0.25">
      <c r="A62" s="137"/>
      <c r="B62" s="73" t="s">
        <v>137</v>
      </c>
      <c r="C62" s="21" t="s">
        <v>18</v>
      </c>
      <c r="D62" s="14"/>
      <c r="E62" s="102">
        <f>18*3</f>
        <v>54</v>
      </c>
      <c r="F62" s="113"/>
      <c r="G62" s="164"/>
      <c r="H62" s="154"/>
      <c r="I62" s="164"/>
      <c r="J62" s="154"/>
      <c r="K62" s="164"/>
      <c r="L62" s="154"/>
      <c r="M62" s="164"/>
      <c r="N62" s="154"/>
      <c r="O62" s="156"/>
      <c r="P62" s="161"/>
    </row>
    <row r="63" spans="1:16" s="47" customFormat="1" ht="15.75" x14ac:dyDescent="0.25">
      <c r="A63" s="137"/>
      <c r="B63" s="73" t="s">
        <v>134</v>
      </c>
      <c r="C63" s="21" t="s">
        <v>18</v>
      </c>
      <c r="D63" s="14"/>
      <c r="E63" s="102">
        <v>30</v>
      </c>
      <c r="F63" s="113"/>
      <c r="G63" s="164"/>
      <c r="H63" s="154"/>
      <c r="I63" s="164"/>
      <c r="J63" s="154"/>
      <c r="K63" s="164"/>
      <c r="L63" s="154"/>
      <c r="M63" s="164"/>
      <c r="N63" s="154"/>
      <c r="O63" s="156"/>
      <c r="P63" s="161"/>
    </row>
    <row r="64" spans="1:16" s="47" customFormat="1" ht="15.75" x14ac:dyDescent="0.25">
      <c r="A64" s="137"/>
      <c r="B64" s="73" t="s">
        <v>138</v>
      </c>
      <c r="C64" s="21" t="s">
        <v>18</v>
      </c>
      <c r="D64" s="14"/>
      <c r="E64" s="102">
        <v>106</v>
      </c>
      <c r="F64" s="113"/>
      <c r="G64" s="164"/>
      <c r="H64" s="154"/>
      <c r="I64" s="164"/>
      <c r="J64" s="154"/>
      <c r="K64" s="164"/>
      <c r="L64" s="154"/>
      <c r="M64" s="164"/>
      <c r="N64" s="154"/>
      <c r="O64" s="156"/>
      <c r="P64" s="161"/>
    </row>
    <row r="65" spans="1:16" s="47" customFormat="1" ht="15.75" x14ac:dyDescent="0.25">
      <c r="A65" s="137"/>
      <c r="B65" s="73" t="s">
        <v>116</v>
      </c>
      <c r="C65" s="21" t="s">
        <v>18</v>
      </c>
      <c r="D65" s="14"/>
      <c r="E65" s="102">
        <v>70</v>
      </c>
      <c r="F65" s="113"/>
      <c r="G65" s="164"/>
      <c r="H65" s="154"/>
      <c r="I65" s="164"/>
      <c r="J65" s="154"/>
      <c r="K65" s="164"/>
      <c r="L65" s="154"/>
      <c r="M65" s="164"/>
      <c r="N65" s="154"/>
      <c r="O65" s="156"/>
      <c r="P65" s="161"/>
    </row>
    <row r="66" spans="1:16" s="47" customFormat="1" ht="15.75" x14ac:dyDescent="0.25">
      <c r="A66" s="137"/>
      <c r="B66" s="73" t="s">
        <v>117</v>
      </c>
      <c r="C66" s="21" t="s">
        <v>18</v>
      </c>
      <c r="D66" s="14"/>
      <c r="E66" s="102">
        <v>76</v>
      </c>
      <c r="F66" s="113"/>
      <c r="G66" s="164"/>
      <c r="H66" s="154"/>
      <c r="I66" s="164"/>
      <c r="J66" s="154"/>
      <c r="K66" s="164"/>
      <c r="L66" s="154"/>
      <c r="M66" s="164"/>
      <c r="N66" s="154"/>
      <c r="O66" s="156"/>
      <c r="P66" s="161"/>
    </row>
    <row r="67" spans="1:16" s="47" customFormat="1" ht="15.75" x14ac:dyDescent="0.25">
      <c r="A67" s="137"/>
      <c r="B67" s="73" t="s">
        <v>140</v>
      </c>
      <c r="C67" s="21" t="s">
        <v>18</v>
      </c>
      <c r="D67" s="14"/>
      <c r="E67" s="102">
        <v>69</v>
      </c>
      <c r="F67" s="113"/>
      <c r="G67" s="164"/>
      <c r="H67" s="154"/>
      <c r="I67" s="164"/>
      <c r="J67" s="154"/>
      <c r="K67" s="164"/>
      <c r="L67" s="154"/>
      <c r="M67" s="164"/>
      <c r="N67" s="154"/>
      <c r="O67" s="156"/>
      <c r="P67" s="161"/>
    </row>
    <row r="68" spans="1:16" s="47" customFormat="1" ht="15.75" x14ac:dyDescent="0.25">
      <c r="A68" s="137"/>
      <c r="B68" s="73" t="s">
        <v>118</v>
      </c>
      <c r="C68" s="21" t="s">
        <v>18</v>
      </c>
      <c r="D68" s="14"/>
      <c r="E68" s="102">
        <v>66</v>
      </c>
      <c r="F68" s="113"/>
      <c r="G68" s="164"/>
      <c r="H68" s="154"/>
      <c r="I68" s="164"/>
      <c r="J68" s="154"/>
      <c r="K68" s="164"/>
      <c r="L68" s="154"/>
      <c r="M68" s="164"/>
      <c r="N68" s="154"/>
      <c r="O68" s="156"/>
      <c r="P68" s="161"/>
    </row>
    <row r="69" spans="1:16" s="47" customFormat="1" ht="15.75" x14ac:dyDescent="0.25">
      <c r="A69" s="137"/>
      <c r="B69" s="73" t="s">
        <v>119</v>
      </c>
      <c r="C69" s="21" t="s">
        <v>18</v>
      </c>
      <c r="D69" s="14"/>
      <c r="E69" s="102">
        <v>107</v>
      </c>
      <c r="F69" s="113"/>
      <c r="G69" s="164"/>
      <c r="H69" s="154"/>
      <c r="I69" s="164"/>
      <c r="J69" s="154"/>
      <c r="K69" s="164"/>
      <c r="L69" s="154"/>
      <c r="M69" s="164"/>
      <c r="N69" s="154"/>
      <c r="O69" s="156"/>
      <c r="P69" s="161"/>
    </row>
    <row r="70" spans="1:16" s="47" customFormat="1" ht="15.75" x14ac:dyDescent="0.25">
      <c r="A70" s="137"/>
      <c r="B70" s="73" t="s">
        <v>120</v>
      </c>
      <c r="C70" s="21" t="s">
        <v>18</v>
      </c>
      <c r="D70" s="14"/>
      <c r="E70" s="102">
        <v>9</v>
      </c>
      <c r="F70" s="113"/>
      <c r="G70" s="164"/>
      <c r="H70" s="154"/>
      <c r="I70" s="164"/>
      <c r="J70" s="154"/>
      <c r="K70" s="164"/>
      <c r="L70" s="154"/>
      <c r="M70" s="164"/>
      <c r="N70" s="154"/>
      <c r="O70" s="156"/>
      <c r="P70" s="161"/>
    </row>
    <row r="71" spans="1:16" s="47" customFormat="1" ht="15.75" x14ac:dyDescent="0.25">
      <c r="A71" s="137"/>
      <c r="B71" s="73" t="s">
        <v>136</v>
      </c>
      <c r="C71" s="21" t="s">
        <v>18</v>
      </c>
      <c r="D71" s="14"/>
      <c r="E71" s="102">
        <f>7*6</f>
        <v>42</v>
      </c>
      <c r="F71" s="113"/>
      <c r="G71" s="164"/>
      <c r="H71" s="154"/>
      <c r="I71" s="164"/>
      <c r="J71" s="154"/>
      <c r="K71" s="164"/>
      <c r="L71" s="154"/>
      <c r="M71" s="164"/>
      <c r="N71" s="154"/>
      <c r="O71" s="156"/>
      <c r="P71" s="161"/>
    </row>
    <row r="72" spans="1:16" s="47" customFormat="1" ht="15.75" x14ac:dyDescent="0.25">
      <c r="A72" s="137"/>
      <c r="B72" s="73" t="s">
        <v>121</v>
      </c>
      <c r="C72" s="21" t="s">
        <v>18</v>
      </c>
      <c r="D72" s="14"/>
      <c r="E72" s="102">
        <v>32</v>
      </c>
      <c r="F72" s="113"/>
      <c r="G72" s="164"/>
      <c r="H72" s="154"/>
      <c r="I72" s="164"/>
      <c r="J72" s="154"/>
      <c r="K72" s="164"/>
      <c r="L72" s="154"/>
      <c r="M72" s="164"/>
      <c r="N72" s="154"/>
      <c r="O72" s="156"/>
      <c r="P72" s="161"/>
    </row>
    <row r="73" spans="1:16" s="47" customFormat="1" ht="15.75" x14ac:dyDescent="0.25">
      <c r="A73" s="137"/>
      <c r="B73" s="73" t="s">
        <v>122</v>
      </c>
      <c r="C73" s="21" t="s">
        <v>18</v>
      </c>
      <c r="D73" s="14"/>
      <c r="E73" s="102">
        <f>15*6</f>
        <v>90</v>
      </c>
      <c r="F73" s="113"/>
      <c r="G73" s="164"/>
      <c r="H73" s="154"/>
      <c r="I73" s="164"/>
      <c r="J73" s="154"/>
      <c r="K73" s="164"/>
      <c r="L73" s="154"/>
      <c r="M73" s="164"/>
      <c r="N73" s="154"/>
      <c r="O73" s="156"/>
      <c r="P73" s="161"/>
    </row>
    <row r="74" spans="1:16" s="47" customFormat="1" ht="15.75" x14ac:dyDescent="0.25">
      <c r="A74" s="137"/>
      <c r="B74" s="73" t="s">
        <v>123</v>
      </c>
      <c r="C74" s="21" t="s">
        <v>18</v>
      </c>
      <c r="D74" s="14"/>
      <c r="E74" s="102">
        <v>103</v>
      </c>
      <c r="F74" s="113"/>
      <c r="G74" s="164"/>
      <c r="H74" s="154"/>
      <c r="I74" s="164"/>
      <c r="J74" s="154"/>
      <c r="K74" s="164"/>
      <c r="L74" s="154"/>
      <c r="M74" s="164"/>
      <c r="N74" s="154"/>
      <c r="O74" s="156"/>
      <c r="P74" s="161"/>
    </row>
    <row r="75" spans="1:16" s="47" customFormat="1" ht="15.75" x14ac:dyDescent="0.25">
      <c r="A75" s="137"/>
      <c r="B75" s="73" t="s">
        <v>124</v>
      </c>
      <c r="C75" s="21" t="s">
        <v>18</v>
      </c>
      <c r="D75" s="14"/>
      <c r="E75" s="102">
        <f>112*3</f>
        <v>336</v>
      </c>
      <c r="F75" s="113"/>
      <c r="G75" s="164"/>
      <c r="H75" s="154"/>
      <c r="I75" s="164"/>
      <c r="J75" s="154"/>
      <c r="K75" s="164"/>
      <c r="L75" s="154"/>
      <c r="M75" s="164"/>
      <c r="N75" s="154"/>
      <c r="O75" s="156"/>
      <c r="P75" s="161"/>
    </row>
    <row r="76" spans="1:16" s="47" customFormat="1" ht="15.75" x14ac:dyDescent="0.25">
      <c r="A76" s="137"/>
      <c r="B76" s="73" t="s">
        <v>125</v>
      </c>
      <c r="C76" s="21" t="s">
        <v>18</v>
      </c>
      <c r="D76" s="14"/>
      <c r="E76" s="102">
        <v>63</v>
      </c>
      <c r="F76" s="113"/>
      <c r="G76" s="164"/>
      <c r="H76" s="154"/>
      <c r="I76" s="164"/>
      <c r="J76" s="154"/>
      <c r="K76" s="164"/>
      <c r="L76" s="154"/>
      <c r="M76" s="164"/>
      <c r="N76" s="154"/>
      <c r="O76" s="156"/>
      <c r="P76" s="161"/>
    </row>
    <row r="77" spans="1:16" s="47" customFormat="1" ht="15.75" x14ac:dyDescent="0.25">
      <c r="A77" s="137"/>
      <c r="B77" s="73" t="s">
        <v>126</v>
      </c>
      <c r="C77" s="21" t="s">
        <v>18</v>
      </c>
      <c r="D77" s="14"/>
      <c r="E77" s="102">
        <v>43</v>
      </c>
      <c r="F77" s="113"/>
      <c r="G77" s="164"/>
      <c r="H77" s="154"/>
      <c r="I77" s="164"/>
      <c r="J77" s="154"/>
      <c r="K77" s="164"/>
      <c r="L77" s="154"/>
      <c r="M77" s="164"/>
      <c r="N77" s="154"/>
      <c r="O77" s="156"/>
      <c r="P77" s="161"/>
    </row>
    <row r="78" spans="1:16" s="47" customFormat="1" ht="15.75" x14ac:dyDescent="0.25">
      <c r="A78" s="137"/>
      <c r="B78" s="73" t="s">
        <v>127</v>
      </c>
      <c r="C78" s="21" t="s">
        <v>18</v>
      </c>
      <c r="D78" s="14"/>
      <c r="E78" s="102">
        <v>87</v>
      </c>
      <c r="F78" s="113"/>
      <c r="G78" s="164"/>
      <c r="H78" s="154"/>
      <c r="I78" s="164"/>
      <c r="J78" s="154"/>
      <c r="K78" s="164"/>
      <c r="L78" s="154"/>
      <c r="M78" s="164"/>
      <c r="N78" s="154"/>
      <c r="O78" s="156"/>
      <c r="P78" s="161"/>
    </row>
    <row r="79" spans="1:16" s="47" customFormat="1" ht="15.75" x14ac:dyDescent="0.25">
      <c r="A79" s="137"/>
      <c r="B79" s="73" t="s">
        <v>128</v>
      </c>
      <c r="C79" s="21" t="s">
        <v>18</v>
      </c>
      <c r="D79" s="14"/>
      <c r="E79" s="102">
        <v>72</v>
      </c>
      <c r="F79" s="113"/>
      <c r="G79" s="164"/>
      <c r="H79" s="154"/>
      <c r="I79" s="164"/>
      <c r="J79" s="154"/>
      <c r="K79" s="164"/>
      <c r="L79" s="154"/>
      <c r="M79" s="164"/>
      <c r="N79" s="154"/>
      <c r="O79" s="156"/>
      <c r="P79" s="161"/>
    </row>
    <row r="80" spans="1:16" s="47" customFormat="1" ht="15.75" x14ac:dyDescent="0.25">
      <c r="A80" s="137"/>
      <c r="B80" s="73" t="s">
        <v>129</v>
      </c>
      <c r="C80" s="21" t="s">
        <v>18</v>
      </c>
      <c r="D80" s="14"/>
      <c r="E80" s="102">
        <v>100</v>
      </c>
      <c r="F80" s="113"/>
      <c r="G80" s="164"/>
      <c r="H80" s="154"/>
      <c r="I80" s="164"/>
      <c r="J80" s="154"/>
      <c r="K80" s="164"/>
      <c r="L80" s="154"/>
      <c r="M80" s="164"/>
      <c r="N80" s="154"/>
      <c r="O80" s="156"/>
      <c r="P80" s="161"/>
    </row>
    <row r="81" spans="1:18" s="47" customFormat="1" ht="15.75" x14ac:dyDescent="0.25">
      <c r="A81" s="137"/>
      <c r="B81" s="73" t="s">
        <v>139</v>
      </c>
      <c r="C81" s="21" t="s">
        <v>18</v>
      </c>
      <c r="D81" s="14"/>
      <c r="E81" s="102">
        <f>17*6</f>
        <v>102</v>
      </c>
      <c r="F81" s="113"/>
      <c r="G81" s="164"/>
      <c r="H81" s="154"/>
      <c r="I81" s="164"/>
      <c r="J81" s="154"/>
      <c r="K81" s="164"/>
      <c r="L81" s="154"/>
      <c r="M81" s="164"/>
      <c r="N81" s="154"/>
      <c r="O81" s="156"/>
      <c r="P81" s="161"/>
    </row>
    <row r="82" spans="1:18" s="59" customFormat="1" ht="15.75" x14ac:dyDescent="0.25">
      <c r="A82" s="137"/>
      <c r="B82" s="73"/>
      <c r="C82" s="21"/>
      <c r="D82" s="14"/>
      <c r="E82" s="102"/>
      <c r="F82" s="113"/>
      <c r="H82" s="154"/>
      <c r="I82" s="164"/>
      <c r="J82" s="154"/>
      <c r="K82" s="164"/>
      <c r="L82" s="154"/>
      <c r="M82" s="164"/>
      <c r="N82" s="154"/>
      <c r="O82" s="156"/>
      <c r="P82" s="161"/>
    </row>
    <row r="83" spans="1:18" s="59" customFormat="1" ht="15.75" x14ac:dyDescent="0.25">
      <c r="A83" s="137" t="s">
        <v>132</v>
      </c>
      <c r="B83" s="73" t="s">
        <v>48</v>
      </c>
      <c r="C83" s="21" t="s">
        <v>11</v>
      </c>
      <c r="D83" s="14"/>
      <c r="E83" s="102">
        <f>220.5*3</f>
        <v>661.5</v>
      </c>
      <c r="F83" s="184"/>
      <c r="H83" s="154"/>
      <c r="I83" s="164"/>
      <c r="J83" s="154"/>
      <c r="K83" s="164"/>
      <c r="L83" s="154"/>
      <c r="M83" s="164"/>
      <c r="N83" s="154"/>
      <c r="O83" s="156"/>
      <c r="P83" s="161"/>
    </row>
    <row r="84" spans="1:18" s="59" customFormat="1" ht="15.75" x14ac:dyDescent="0.25">
      <c r="A84" s="137" t="s">
        <v>131</v>
      </c>
      <c r="B84" s="73" t="s">
        <v>49</v>
      </c>
      <c r="C84" s="21" t="s">
        <v>11</v>
      </c>
      <c r="D84" s="14"/>
      <c r="E84" s="102">
        <f>E83</f>
        <v>661.5</v>
      </c>
      <c r="F84" s="113"/>
      <c r="H84" s="154"/>
      <c r="I84" s="164"/>
      <c r="J84" s="154"/>
      <c r="K84" s="164"/>
      <c r="L84" s="154"/>
      <c r="M84" s="164"/>
      <c r="N84" s="154"/>
      <c r="O84" s="156"/>
      <c r="P84" s="161"/>
    </row>
    <row r="85" spans="1:18" s="59" customFormat="1" ht="15.75" x14ac:dyDescent="0.25">
      <c r="A85" s="130"/>
      <c r="B85" s="46"/>
      <c r="C85" s="170"/>
      <c r="D85" s="20"/>
      <c r="E85" s="101"/>
      <c r="F85" s="113"/>
      <c r="G85" s="151"/>
      <c r="H85" s="154"/>
      <c r="I85" s="164"/>
      <c r="J85" s="154"/>
      <c r="K85" s="164"/>
      <c r="L85" s="154"/>
      <c r="M85" s="164"/>
      <c r="N85" s="154"/>
      <c r="O85" s="156"/>
      <c r="P85" s="161"/>
    </row>
    <row r="86" spans="1:18" ht="15.75" x14ac:dyDescent="0.25">
      <c r="A86" s="91" t="s">
        <v>65</v>
      </c>
      <c r="B86" s="71" t="s">
        <v>101</v>
      </c>
      <c r="C86" s="21"/>
      <c r="D86" s="14"/>
      <c r="E86" s="102"/>
      <c r="F86" s="114"/>
      <c r="G86" s="151"/>
      <c r="H86" s="154"/>
      <c r="I86" s="164"/>
      <c r="J86" s="154"/>
      <c r="K86" s="164"/>
      <c r="L86" s="154"/>
      <c r="M86" s="164"/>
      <c r="N86" s="154"/>
      <c r="O86" s="156"/>
      <c r="P86" s="161"/>
    </row>
    <row r="87" spans="1:18" ht="15.75" x14ac:dyDescent="0.25">
      <c r="A87" s="137" t="s">
        <v>66</v>
      </c>
      <c r="B87" s="138" t="s">
        <v>100</v>
      </c>
      <c r="C87" s="21" t="s">
        <v>11</v>
      </c>
      <c r="D87" s="14"/>
      <c r="E87" s="102">
        <v>45</v>
      </c>
      <c r="F87" s="113"/>
      <c r="G87" s="151"/>
      <c r="H87" s="154"/>
      <c r="I87" s="164"/>
      <c r="J87" s="154"/>
      <c r="K87" s="164"/>
      <c r="L87" s="154"/>
      <c r="M87" s="164"/>
      <c r="N87" s="154"/>
      <c r="O87" s="156"/>
      <c r="P87" s="161"/>
    </row>
    <row r="88" spans="1:18" ht="15.75" x14ac:dyDescent="0.25">
      <c r="A88" s="137"/>
      <c r="B88" s="138"/>
      <c r="C88" s="21"/>
      <c r="D88" s="14"/>
      <c r="E88" s="102"/>
      <c r="F88" s="113"/>
      <c r="G88" s="151"/>
      <c r="H88" s="154"/>
      <c r="I88" s="164"/>
      <c r="J88" s="154"/>
      <c r="K88" s="164"/>
      <c r="L88" s="154"/>
      <c r="M88" s="164"/>
      <c r="N88" s="154"/>
      <c r="O88" s="156"/>
      <c r="P88" s="161"/>
    </row>
    <row r="89" spans="1:18" ht="15.75" x14ac:dyDescent="0.25">
      <c r="A89" s="91" t="s">
        <v>67</v>
      </c>
      <c r="B89" s="71" t="s">
        <v>97</v>
      </c>
      <c r="C89" s="21"/>
      <c r="D89" s="14"/>
      <c r="E89" s="102"/>
      <c r="F89" s="113"/>
      <c r="G89" s="151"/>
      <c r="H89" s="154"/>
      <c r="I89" s="164"/>
      <c r="J89" s="154"/>
      <c r="K89" s="164"/>
      <c r="L89" s="154"/>
      <c r="M89" s="164"/>
      <c r="N89" s="154"/>
      <c r="O89" s="156"/>
      <c r="P89" s="161"/>
    </row>
    <row r="90" spans="1:18" ht="15.75" x14ac:dyDescent="0.25">
      <c r="A90" s="137" t="s">
        <v>68</v>
      </c>
      <c r="B90" s="73" t="s">
        <v>98</v>
      </c>
      <c r="C90" s="21" t="s">
        <v>18</v>
      </c>
      <c r="D90" s="14"/>
      <c r="E90" s="102">
        <f>SUM(E45:E47)</f>
        <v>8</v>
      </c>
      <c r="F90" s="113"/>
      <c r="G90" s="151"/>
      <c r="H90" s="154"/>
      <c r="I90" s="164"/>
      <c r="J90" s="154"/>
      <c r="K90" s="164"/>
      <c r="L90" s="154"/>
      <c r="M90" s="164"/>
      <c r="N90" s="154"/>
      <c r="O90" s="156"/>
      <c r="P90" s="161"/>
    </row>
    <row r="91" spans="1:18" ht="15.75" x14ac:dyDescent="0.25">
      <c r="A91" s="137" t="s">
        <v>69</v>
      </c>
      <c r="B91" s="73" t="s">
        <v>99</v>
      </c>
      <c r="C91" s="21" t="s">
        <v>18</v>
      </c>
      <c r="D91" s="14"/>
      <c r="E91" s="102">
        <f>SUM(E45:E47)</f>
        <v>8</v>
      </c>
      <c r="F91" s="113"/>
      <c r="G91" s="151"/>
      <c r="H91" s="154"/>
      <c r="I91" s="164"/>
      <c r="J91" s="154"/>
      <c r="K91" s="164"/>
      <c r="L91" s="154"/>
      <c r="M91" s="164"/>
      <c r="N91" s="154"/>
      <c r="O91" s="156"/>
      <c r="P91" s="161"/>
    </row>
    <row r="92" spans="1:18" ht="15.75" x14ac:dyDescent="0.25">
      <c r="B92" s="75"/>
      <c r="C92" s="21"/>
      <c r="D92" s="14"/>
      <c r="E92" s="102"/>
      <c r="F92" s="114"/>
      <c r="G92" s="151"/>
      <c r="H92" s="154"/>
      <c r="I92" s="164"/>
      <c r="J92" s="154"/>
      <c r="K92" s="164"/>
      <c r="L92" s="154"/>
      <c r="M92" s="164"/>
      <c r="N92" s="154"/>
      <c r="O92" s="156"/>
      <c r="P92" s="161"/>
    </row>
    <row r="93" spans="1:18" ht="15.75" x14ac:dyDescent="0.25">
      <c r="B93" s="64" t="s">
        <v>8</v>
      </c>
      <c r="C93" s="17"/>
      <c r="D93" s="18"/>
      <c r="E93" s="99"/>
      <c r="F93" s="111"/>
      <c r="G93" s="148"/>
      <c r="H93" s="163"/>
      <c r="I93" s="155"/>
      <c r="J93" s="163"/>
      <c r="K93" s="155"/>
      <c r="L93" s="163"/>
      <c r="M93" s="155"/>
      <c r="N93" s="163"/>
      <c r="O93" s="156"/>
      <c r="P93" s="160"/>
      <c r="R93" s="4"/>
    </row>
    <row r="94" spans="1:18" ht="15.75" x14ac:dyDescent="0.25">
      <c r="B94" s="64"/>
      <c r="C94" s="17"/>
      <c r="D94" s="18"/>
      <c r="E94" s="99"/>
      <c r="F94" s="111"/>
      <c r="G94" s="148"/>
      <c r="H94" s="163"/>
      <c r="I94" s="155"/>
      <c r="J94" s="163"/>
      <c r="K94" s="155"/>
      <c r="L94" s="163"/>
      <c r="M94" s="155"/>
      <c r="N94" s="163"/>
      <c r="O94" s="156"/>
      <c r="P94" s="160"/>
      <c r="R94" s="4"/>
    </row>
    <row r="95" spans="1:18" ht="15.75" x14ac:dyDescent="0.25">
      <c r="A95" s="90" t="s">
        <v>58</v>
      </c>
      <c r="B95" s="66" t="s">
        <v>43</v>
      </c>
      <c r="C95" s="49"/>
      <c r="D95" s="50"/>
      <c r="E95" s="100"/>
      <c r="F95" s="112"/>
      <c r="G95" s="148"/>
      <c r="H95" s="163"/>
      <c r="I95" s="155"/>
      <c r="J95" s="163"/>
      <c r="K95" s="155"/>
      <c r="L95" s="163"/>
      <c r="M95" s="155"/>
      <c r="N95" s="163"/>
      <c r="O95" s="156"/>
      <c r="P95" s="160"/>
      <c r="R95" s="4"/>
    </row>
    <row r="96" spans="1:18" ht="15.75" x14ac:dyDescent="0.25">
      <c r="B96" s="132"/>
      <c r="C96" s="170"/>
      <c r="D96" s="45"/>
      <c r="E96" s="97"/>
      <c r="F96" s="109"/>
      <c r="G96" s="148"/>
      <c r="H96" s="163"/>
      <c r="I96" s="155"/>
      <c r="J96" s="163"/>
      <c r="K96" s="155"/>
      <c r="L96" s="163"/>
      <c r="M96" s="155"/>
      <c r="N96" s="163"/>
      <c r="O96" s="156"/>
      <c r="P96" s="160"/>
      <c r="R96" s="4"/>
    </row>
    <row r="97" spans="1:18" ht="15.75" x14ac:dyDescent="0.25">
      <c r="A97" s="178" t="s">
        <v>70</v>
      </c>
      <c r="B97" s="134" t="s">
        <v>92</v>
      </c>
      <c r="C97" s="170" t="s">
        <v>18</v>
      </c>
      <c r="D97" s="45"/>
      <c r="E97" s="97">
        <v>5</v>
      </c>
      <c r="F97" s="109"/>
      <c r="G97" s="148"/>
      <c r="H97" s="163"/>
      <c r="I97" s="155"/>
      <c r="J97" s="163"/>
      <c r="K97" s="155"/>
      <c r="L97" s="163"/>
      <c r="M97" s="155"/>
      <c r="N97" s="163"/>
      <c r="O97" s="156"/>
      <c r="P97" s="160"/>
      <c r="R97" s="4"/>
    </row>
    <row r="98" spans="1:18" ht="15.75" x14ac:dyDescent="0.25">
      <c r="A98" s="178" t="s">
        <v>71</v>
      </c>
      <c r="B98" s="134" t="s">
        <v>93</v>
      </c>
      <c r="C98" s="170" t="s">
        <v>18</v>
      </c>
      <c r="D98" s="45"/>
      <c r="E98" s="97">
        <v>16</v>
      </c>
      <c r="F98" s="109"/>
      <c r="G98" s="148"/>
      <c r="H98" s="163"/>
      <c r="I98" s="155"/>
      <c r="J98" s="163"/>
      <c r="K98" s="155"/>
      <c r="L98" s="163"/>
      <c r="M98" s="155"/>
      <c r="N98" s="163"/>
      <c r="O98" s="156"/>
      <c r="P98" s="160"/>
      <c r="R98" s="4"/>
    </row>
    <row r="99" spans="1:18" ht="15.75" x14ac:dyDescent="0.25">
      <c r="A99" s="178" t="s">
        <v>72</v>
      </c>
      <c r="B99" s="134" t="s">
        <v>94</v>
      </c>
      <c r="C99" s="170" t="s">
        <v>18</v>
      </c>
      <c r="D99" s="45"/>
      <c r="E99" s="97">
        <v>2</v>
      </c>
      <c r="F99" s="109"/>
      <c r="G99" s="148"/>
      <c r="H99" s="163"/>
      <c r="I99" s="155"/>
      <c r="J99" s="163"/>
      <c r="K99" s="155"/>
      <c r="L99" s="163"/>
      <c r="M99" s="155"/>
      <c r="N99" s="163"/>
      <c r="O99" s="156"/>
      <c r="P99" s="160"/>
      <c r="R99" s="4"/>
    </row>
    <row r="100" spans="1:18" ht="15.75" x14ac:dyDescent="0.25">
      <c r="A100" s="178" t="s">
        <v>73</v>
      </c>
      <c r="B100" s="134" t="s">
        <v>95</v>
      </c>
      <c r="C100" s="170" t="s">
        <v>18</v>
      </c>
      <c r="D100" s="45"/>
      <c r="E100" s="97">
        <v>4</v>
      </c>
      <c r="F100" s="109"/>
      <c r="G100" s="148"/>
      <c r="H100" s="163"/>
      <c r="I100" s="155"/>
      <c r="J100" s="163"/>
      <c r="K100" s="155"/>
      <c r="L100" s="163"/>
      <c r="M100" s="155"/>
      <c r="N100" s="163"/>
      <c r="O100" s="156"/>
      <c r="P100" s="160"/>
      <c r="R100" s="4"/>
    </row>
    <row r="101" spans="1:18" ht="15.75" x14ac:dyDescent="0.25">
      <c r="A101" s="178" t="s">
        <v>74</v>
      </c>
      <c r="B101" s="134" t="s">
        <v>96</v>
      </c>
      <c r="C101" s="170" t="s">
        <v>18</v>
      </c>
      <c r="D101" s="45"/>
      <c r="E101" s="97">
        <v>2</v>
      </c>
      <c r="F101" s="109"/>
      <c r="G101" s="148"/>
      <c r="H101" s="163"/>
      <c r="I101" s="155"/>
      <c r="J101" s="163"/>
      <c r="K101" s="155"/>
      <c r="L101" s="163"/>
      <c r="M101" s="155"/>
      <c r="N101" s="163"/>
      <c r="O101" s="156"/>
      <c r="P101" s="160"/>
      <c r="R101" s="4"/>
    </row>
    <row r="102" spans="1:18" ht="15.75" x14ac:dyDescent="0.25">
      <c r="A102" s="178"/>
      <c r="B102" s="134"/>
      <c r="C102" s="170"/>
      <c r="D102" s="45"/>
      <c r="E102" s="97"/>
      <c r="F102" s="109"/>
      <c r="G102" s="148"/>
      <c r="H102" s="163"/>
      <c r="I102" s="155"/>
      <c r="J102" s="163"/>
      <c r="K102" s="155"/>
      <c r="L102" s="163"/>
      <c r="M102" s="155"/>
      <c r="N102" s="163"/>
      <c r="O102" s="156"/>
      <c r="P102" s="160"/>
      <c r="R102" s="4"/>
    </row>
    <row r="103" spans="1:18" thickBot="1" x14ac:dyDescent="0.3">
      <c r="A103" s="128"/>
      <c r="B103" s="76" t="s">
        <v>44</v>
      </c>
      <c r="C103" s="22"/>
      <c r="D103" s="23"/>
      <c r="E103" s="105"/>
      <c r="F103" s="117"/>
      <c r="G103" s="148"/>
      <c r="H103" s="163"/>
      <c r="I103" s="155"/>
      <c r="J103" s="163"/>
      <c r="K103" s="155"/>
      <c r="L103" s="163"/>
      <c r="M103" s="155"/>
      <c r="N103" s="163"/>
      <c r="O103" s="156"/>
      <c r="P103" s="160"/>
      <c r="R103" s="4"/>
    </row>
    <row r="104" spans="1:18" ht="15.75" x14ac:dyDescent="0.25">
      <c r="B104" s="73"/>
      <c r="C104" s="21"/>
      <c r="D104" s="14"/>
      <c r="E104" s="102"/>
      <c r="F104" s="114"/>
      <c r="G104" s="151"/>
      <c r="H104" s="154"/>
      <c r="I104" s="164"/>
      <c r="J104" s="154"/>
      <c r="K104" s="164"/>
      <c r="L104" s="154"/>
      <c r="M104" s="164"/>
      <c r="N104" s="154"/>
      <c r="O104" s="156"/>
      <c r="P104" s="161"/>
    </row>
    <row r="105" spans="1:18" ht="31.5" x14ac:dyDescent="0.25">
      <c r="A105" s="135" t="s">
        <v>75</v>
      </c>
      <c r="B105" s="62" t="s">
        <v>19</v>
      </c>
      <c r="C105" s="53"/>
      <c r="D105" s="54"/>
      <c r="E105" s="104"/>
      <c r="F105" s="116"/>
      <c r="G105" s="151"/>
      <c r="H105" s="154"/>
      <c r="I105" s="164"/>
      <c r="J105" s="154"/>
      <c r="K105" s="164"/>
      <c r="L105" s="154"/>
      <c r="M105" s="164"/>
      <c r="N105" s="154"/>
      <c r="O105" s="156"/>
      <c r="P105" s="161"/>
    </row>
    <row r="106" spans="1:18" ht="15.75" x14ac:dyDescent="0.25">
      <c r="B106" s="57"/>
      <c r="C106" s="21"/>
      <c r="D106" s="14"/>
      <c r="E106" s="102"/>
      <c r="F106" s="114"/>
      <c r="G106" s="151"/>
      <c r="H106" s="154"/>
      <c r="I106" s="164"/>
      <c r="J106" s="154"/>
      <c r="K106" s="164"/>
      <c r="L106" s="154"/>
      <c r="M106" s="164"/>
      <c r="N106" s="154"/>
      <c r="O106" s="156"/>
      <c r="P106" s="161"/>
    </row>
    <row r="107" spans="1:18" ht="15.75" x14ac:dyDescent="0.25">
      <c r="A107" s="87" t="s">
        <v>76</v>
      </c>
      <c r="B107" s="74" t="s">
        <v>90</v>
      </c>
      <c r="C107" s="21" t="s">
        <v>18</v>
      </c>
      <c r="D107" s="14"/>
      <c r="E107" s="102">
        <f>E45+E47</f>
        <v>5</v>
      </c>
      <c r="F107" s="114"/>
      <c r="G107" s="151"/>
      <c r="H107" s="154"/>
      <c r="I107" s="164"/>
      <c r="J107" s="154"/>
      <c r="K107" s="164"/>
      <c r="L107" s="154"/>
      <c r="M107" s="164"/>
      <c r="N107" s="154"/>
      <c r="O107" s="156"/>
      <c r="P107" s="161"/>
      <c r="Q107" s="5"/>
    </row>
    <row r="108" spans="1:18" ht="31.5" customHeight="1" x14ac:dyDescent="0.25">
      <c r="A108" s="87" t="s">
        <v>77</v>
      </c>
      <c r="B108" s="74" t="s">
        <v>91</v>
      </c>
      <c r="C108" s="21" t="s">
        <v>11</v>
      </c>
      <c r="D108" s="14"/>
      <c r="E108" s="102">
        <v>221</v>
      </c>
      <c r="F108" s="114"/>
      <c r="G108" s="152"/>
      <c r="H108" s="154"/>
      <c r="I108" s="165"/>
      <c r="J108" s="154"/>
      <c r="K108" s="165"/>
      <c r="L108" s="154"/>
      <c r="M108" s="165"/>
      <c r="N108" s="154"/>
      <c r="O108" s="156"/>
      <c r="P108" s="161"/>
      <c r="R108" s="48"/>
    </row>
    <row r="109" spans="1:18" ht="15.75" x14ac:dyDescent="0.25">
      <c r="B109" s="73"/>
      <c r="C109" s="21"/>
      <c r="D109" s="14"/>
      <c r="E109" s="102"/>
      <c r="F109" s="114"/>
      <c r="G109" s="151"/>
      <c r="H109" s="154"/>
      <c r="I109" s="164"/>
      <c r="J109" s="154"/>
      <c r="K109" s="164"/>
      <c r="L109" s="154"/>
      <c r="M109" s="164"/>
      <c r="N109" s="154"/>
      <c r="O109" s="156"/>
      <c r="P109" s="161"/>
    </row>
    <row r="110" spans="1:18" thickBot="1" x14ac:dyDescent="0.3">
      <c r="A110" s="136"/>
      <c r="B110" s="76" t="s">
        <v>9</v>
      </c>
      <c r="C110" s="22"/>
      <c r="D110" s="23"/>
      <c r="E110" s="105"/>
      <c r="F110" s="117"/>
      <c r="G110" s="148"/>
      <c r="H110" s="163"/>
      <c r="I110" s="155"/>
      <c r="J110" s="163"/>
      <c r="K110" s="155"/>
      <c r="L110" s="163"/>
      <c r="M110" s="155"/>
      <c r="N110" s="163"/>
      <c r="O110" s="156"/>
      <c r="P110" s="160"/>
      <c r="R110" s="4"/>
    </row>
    <row r="111" spans="1:18" thickBot="1" x14ac:dyDescent="0.3">
      <c r="B111" s="24"/>
      <c r="C111" s="25"/>
      <c r="D111" s="27"/>
      <c r="E111" s="26"/>
      <c r="F111" s="28"/>
      <c r="G111" s="155"/>
      <c r="H111" s="153"/>
      <c r="I111" s="155"/>
      <c r="J111" s="153"/>
      <c r="K111" s="155"/>
      <c r="L111" s="153"/>
      <c r="M111" s="155"/>
      <c r="N111" s="153"/>
      <c r="O111" s="156"/>
      <c r="P111" s="160"/>
    </row>
    <row r="112" spans="1:18" ht="15.75" x14ac:dyDescent="0.25">
      <c r="B112" s="77" t="s">
        <v>29</v>
      </c>
      <c r="C112" s="55"/>
      <c r="D112" s="56"/>
      <c r="E112" s="120"/>
      <c r="F112" s="119"/>
      <c r="G112" s="151"/>
      <c r="H112" s="154"/>
      <c r="I112" s="164"/>
      <c r="J112" s="154"/>
      <c r="K112" s="164"/>
      <c r="L112" s="154"/>
      <c r="M112" s="164"/>
      <c r="N112" s="154"/>
      <c r="O112" s="156"/>
      <c r="P112" s="161"/>
    </row>
    <row r="113" spans="1:16" ht="15.75" x14ac:dyDescent="0.25">
      <c r="B113" s="78" t="s">
        <v>4</v>
      </c>
      <c r="C113" s="21"/>
      <c r="D113" s="14"/>
      <c r="E113" s="102"/>
      <c r="F113" s="114"/>
      <c r="G113" s="151"/>
      <c r="H113" s="154"/>
      <c r="I113" s="164"/>
      <c r="J113" s="154"/>
      <c r="K113" s="164"/>
      <c r="L113" s="154"/>
      <c r="M113" s="164"/>
      <c r="N113" s="154"/>
      <c r="O113" s="156"/>
      <c r="P113" s="161"/>
    </row>
    <row r="114" spans="1:16" ht="15.75" x14ac:dyDescent="0.25">
      <c r="B114" s="78"/>
      <c r="C114" s="21"/>
      <c r="D114" s="14"/>
      <c r="E114" s="102"/>
      <c r="F114" s="114"/>
      <c r="G114" s="151"/>
      <c r="H114" s="154"/>
      <c r="I114" s="164"/>
      <c r="J114" s="154"/>
      <c r="K114" s="164"/>
      <c r="L114" s="154"/>
      <c r="M114" s="164"/>
      <c r="N114" s="154"/>
      <c r="O114" s="156"/>
      <c r="P114" s="161"/>
    </row>
    <row r="115" spans="1:16" ht="15.75" x14ac:dyDescent="0.25">
      <c r="B115" s="78" t="str">
        <f>B11</f>
        <v>TRAVAUX DE DESIMPERMEABILISATION</v>
      </c>
      <c r="C115" s="21"/>
      <c r="D115" s="14"/>
      <c r="E115" s="102"/>
      <c r="F115" s="114"/>
      <c r="G115" s="151"/>
      <c r="H115" s="154"/>
      <c r="I115" s="164"/>
      <c r="J115" s="154"/>
      <c r="K115" s="164"/>
      <c r="L115" s="154"/>
      <c r="M115" s="164"/>
      <c r="N115" s="154"/>
      <c r="O115" s="156"/>
      <c r="P115" s="161"/>
    </row>
    <row r="116" spans="1:16" ht="15.75" x14ac:dyDescent="0.25">
      <c r="B116" s="78"/>
      <c r="C116" s="21"/>
      <c r="D116" s="14"/>
      <c r="E116" s="102"/>
      <c r="F116" s="114"/>
      <c r="G116" s="151"/>
      <c r="H116" s="154"/>
      <c r="I116" s="164"/>
      <c r="J116" s="154"/>
      <c r="K116" s="164"/>
      <c r="L116" s="154"/>
      <c r="M116" s="164"/>
      <c r="N116" s="154"/>
      <c r="O116" s="156"/>
      <c r="P116" s="161"/>
    </row>
    <row r="117" spans="1:16" ht="15.75" x14ac:dyDescent="0.25">
      <c r="B117" s="78" t="str">
        <f>B24</f>
        <v>LES REVETEMENTS</v>
      </c>
      <c r="C117" s="21"/>
      <c r="D117" s="14"/>
      <c r="E117" s="102"/>
      <c r="F117" s="114"/>
      <c r="G117" s="151"/>
      <c r="H117" s="154"/>
      <c r="I117" s="164"/>
      <c r="J117" s="154"/>
      <c r="K117" s="164"/>
      <c r="L117" s="154"/>
      <c r="M117" s="164"/>
      <c r="N117" s="154"/>
      <c r="O117" s="156"/>
      <c r="P117" s="161"/>
    </row>
    <row r="118" spans="1:16" ht="15.75" x14ac:dyDescent="0.25">
      <c r="B118" s="78"/>
      <c r="C118" s="21"/>
      <c r="D118" s="14"/>
      <c r="E118" s="102"/>
      <c r="F118" s="114"/>
      <c r="G118" s="151"/>
      <c r="H118" s="154"/>
      <c r="I118" s="164"/>
      <c r="J118" s="154"/>
      <c r="K118" s="164"/>
      <c r="L118" s="154"/>
      <c r="M118" s="164"/>
      <c r="N118" s="154"/>
      <c r="O118" s="156"/>
      <c r="P118" s="161"/>
    </row>
    <row r="119" spans="1:16" ht="15.75" x14ac:dyDescent="0.25">
      <c r="B119" s="80" t="s">
        <v>3</v>
      </c>
      <c r="C119" s="21"/>
      <c r="D119" s="14"/>
      <c r="E119" s="102"/>
      <c r="F119" s="114"/>
      <c r="G119" s="151"/>
      <c r="H119" s="154"/>
      <c r="I119" s="164"/>
      <c r="J119" s="154"/>
      <c r="K119" s="164"/>
      <c r="L119" s="154"/>
      <c r="M119" s="164"/>
      <c r="N119" s="154"/>
      <c r="O119" s="156"/>
      <c r="P119" s="161"/>
    </row>
    <row r="120" spans="1:16" ht="15.75" x14ac:dyDescent="0.25">
      <c r="B120" s="79"/>
      <c r="C120" s="21"/>
      <c r="D120" s="14"/>
      <c r="E120" s="102"/>
      <c r="F120" s="114"/>
      <c r="G120" s="151"/>
      <c r="H120" s="154"/>
      <c r="I120" s="164"/>
      <c r="J120" s="154"/>
      <c r="K120" s="164"/>
      <c r="L120" s="154"/>
      <c r="M120" s="164"/>
      <c r="N120" s="154"/>
      <c r="O120" s="156"/>
      <c r="P120" s="161"/>
    </row>
    <row r="121" spans="1:16" ht="15.75" x14ac:dyDescent="0.25">
      <c r="B121" s="80" t="s">
        <v>2</v>
      </c>
      <c r="C121" s="21"/>
      <c r="D121" s="14"/>
      <c r="E121" s="102"/>
      <c r="F121" s="114"/>
      <c r="G121" s="151"/>
      <c r="H121" s="154"/>
      <c r="I121" s="164"/>
      <c r="J121" s="154"/>
      <c r="K121" s="164"/>
      <c r="L121" s="154"/>
      <c r="M121" s="164"/>
      <c r="N121" s="154"/>
      <c r="O121" s="156"/>
      <c r="P121" s="161"/>
    </row>
    <row r="122" spans="1:16" ht="15.75" x14ac:dyDescent="0.25">
      <c r="B122" s="80"/>
      <c r="C122" s="21"/>
      <c r="D122" s="14"/>
      <c r="E122" s="102"/>
      <c r="F122" s="114"/>
      <c r="G122" s="151"/>
      <c r="H122" s="154"/>
      <c r="I122" s="164"/>
      <c r="J122" s="154"/>
      <c r="K122" s="164"/>
      <c r="L122" s="154"/>
      <c r="M122" s="164"/>
      <c r="N122" s="154"/>
      <c r="O122" s="156"/>
      <c r="P122" s="161"/>
    </row>
    <row r="123" spans="1:16" ht="15.75" x14ac:dyDescent="0.25">
      <c r="B123" s="80" t="str">
        <f>B95</f>
        <v>MOBILIER</v>
      </c>
      <c r="C123" s="21"/>
      <c r="D123" s="14"/>
      <c r="E123" s="102"/>
      <c r="F123" s="114"/>
      <c r="G123" s="151"/>
      <c r="H123" s="154"/>
      <c r="I123" s="164"/>
      <c r="J123" s="154"/>
      <c r="K123" s="164"/>
      <c r="L123" s="154"/>
      <c r="M123" s="164"/>
      <c r="N123" s="154"/>
      <c r="O123" s="156"/>
      <c r="P123" s="161"/>
    </row>
    <row r="124" spans="1:16" ht="15.75" x14ac:dyDescent="0.25">
      <c r="B124" s="80"/>
      <c r="C124" s="21"/>
      <c r="D124" s="14"/>
      <c r="E124" s="102"/>
      <c r="F124" s="114"/>
      <c r="G124" s="151"/>
      <c r="H124" s="154"/>
      <c r="I124" s="164"/>
      <c r="J124" s="154"/>
      <c r="K124" s="164"/>
      <c r="L124" s="154"/>
      <c r="M124" s="164"/>
      <c r="N124" s="154"/>
      <c r="O124" s="156"/>
      <c r="P124" s="161"/>
    </row>
    <row r="125" spans="1:16" ht="15.75" x14ac:dyDescent="0.25">
      <c r="B125" s="139" t="s">
        <v>10</v>
      </c>
      <c r="C125" s="21"/>
      <c r="D125" s="14"/>
      <c r="E125" s="102"/>
      <c r="F125" s="114"/>
      <c r="G125" s="151"/>
      <c r="H125" s="154"/>
      <c r="I125" s="164"/>
      <c r="J125" s="154"/>
      <c r="K125" s="164"/>
      <c r="L125" s="154"/>
      <c r="M125" s="164"/>
      <c r="N125" s="154"/>
      <c r="O125" s="156"/>
      <c r="P125" s="161"/>
    </row>
    <row r="126" spans="1:16" ht="15.75" x14ac:dyDescent="0.25">
      <c r="A126" s="140"/>
      <c r="B126" s="142"/>
      <c r="C126" s="21"/>
      <c r="D126" s="14"/>
      <c r="E126" s="141"/>
      <c r="F126" s="129"/>
      <c r="G126" s="151"/>
      <c r="H126" s="154"/>
      <c r="I126" s="164"/>
      <c r="J126" s="154"/>
      <c r="K126" s="164"/>
      <c r="L126" s="154"/>
      <c r="M126" s="164"/>
      <c r="N126" s="154"/>
      <c r="O126" s="156"/>
      <c r="P126" s="161"/>
    </row>
    <row r="127" spans="1:16" thickBot="1" x14ac:dyDescent="0.3">
      <c r="A127" s="140"/>
      <c r="B127" s="144" t="s">
        <v>39</v>
      </c>
      <c r="C127" s="145"/>
      <c r="D127" s="143"/>
      <c r="E127" s="146"/>
      <c r="F127" s="147"/>
      <c r="G127" s="169"/>
      <c r="H127" s="167"/>
      <c r="I127" s="166"/>
      <c r="J127" s="167"/>
      <c r="K127" s="166"/>
      <c r="L127" s="167"/>
      <c r="M127" s="166"/>
      <c r="N127" s="167"/>
      <c r="O127" s="156"/>
      <c r="P127" s="168"/>
    </row>
    <row r="128" spans="1:16" thickBot="1" x14ac:dyDescent="0.3">
      <c r="B128" s="29"/>
      <c r="C128" s="8"/>
      <c r="D128" s="10"/>
      <c r="E128" s="9"/>
      <c r="F128" s="10"/>
      <c r="G128" s="124"/>
      <c r="H128" s="10"/>
      <c r="I128" s="124"/>
      <c r="J128" s="10"/>
      <c r="K128" s="124"/>
      <c r="L128" s="10"/>
      <c r="M128" s="124"/>
      <c r="N128" s="10"/>
    </row>
    <row r="129" spans="2:14" ht="15.75" x14ac:dyDescent="0.25">
      <c r="B129" s="81" t="s">
        <v>12</v>
      </c>
      <c r="C129" s="30"/>
      <c r="D129" s="32"/>
      <c r="E129" s="31"/>
      <c r="F129" s="33"/>
      <c r="G129" s="125"/>
      <c r="H129" s="35"/>
      <c r="I129" s="125"/>
      <c r="J129" s="35"/>
      <c r="K129" s="125"/>
      <c r="L129" s="35"/>
      <c r="M129" s="125"/>
      <c r="N129" s="35"/>
    </row>
    <row r="130" spans="2:14" ht="15.75" x14ac:dyDescent="0.25">
      <c r="B130" s="82"/>
      <c r="C130" s="8"/>
      <c r="D130" s="35"/>
      <c r="E130" s="34"/>
      <c r="F130" s="36"/>
      <c r="G130" s="125"/>
      <c r="H130" s="35"/>
      <c r="I130" s="125"/>
      <c r="J130" s="35"/>
      <c r="K130" s="125"/>
      <c r="L130" s="35"/>
      <c r="M130" s="125"/>
      <c r="N130" s="35"/>
    </row>
    <row r="131" spans="2:14" ht="15.75" x14ac:dyDescent="0.25">
      <c r="B131" s="82" t="s">
        <v>13</v>
      </c>
      <c r="C131" s="8"/>
      <c r="D131" s="35"/>
      <c r="E131" s="34"/>
      <c r="F131" s="36"/>
      <c r="G131" s="125"/>
      <c r="H131" s="35"/>
      <c r="I131" s="125"/>
      <c r="J131" s="35"/>
      <c r="K131" s="125"/>
      <c r="L131" s="35"/>
      <c r="M131" s="125"/>
      <c r="N131" s="35"/>
    </row>
    <row r="132" spans="2:14" ht="15.75" x14ac:dyDescent="0.25">
      <c r="B132" s="82"/>
      <c r="C132" s="8"/>
      <c r="D132" s="35"/>
      <c r="E132" s="34"/>
      <c r="F132" s="36"/>
      <c r="G132" s="125"/>
      <c r="H132" s="35"/>
      <c r="I132" s="125"/>
      <c r="J132" s="35"/>
      <c r="K132" s="125"/>
      <c r="L132" s="35"/>
      <c r="M132" s="125"/>
      <c r="N132" s="35"/>
    </row>
    <row r="133" spans="2:14" thickBot="1" x14ac:dyDescent="0.3">
      <c r="B133" s="83" t="s">
        <v>14</v>
      </c>
      <c r="C133" s="37"/>
      <c r="D133" s="39"/>
      <c r="E133" s="38"/>
      <c r="F133" s="40"/>
      <c r="G133" s="126"/>
      <c r="H133" s="118"/>
      <c r="I133" s="126"/>
      <c r="J133" s="118"/>
      <c r="K133" s="126"/>
      <c r="L133" s="118"/>
      <c r="M133" s="126"/>
      <c r="N133" s="118"/>
    </row>
    <row r="136" spans="2:14" ht="15" x14ac:dyDescent="0.25">
      <c r="B136" s="84"/>
    </row>
    <row r="137" spans="2:14" ht="15" x14ac:dyDescent="0.25">
      <c r="B137" s="85"/>
    </row>
    <row r="138" spans="2:14" ht="15" x14ac:dyDescent="0.25">
      <c r="B138" s="85"/>
    </row>
    <row r="139" spans="2:14" ht="15" x14ac:dyDescent="0.25">
      <c r="B139" s="86"/>
    </row>
  </sheetData>
  <mergeCells count="6">
    <mergeCell ref="M2:N2"/>
    <mergeCell ref="A1:B1"/>
    <mergeCell ref="E2:F2"/>
    <mergeCell ref="G2:H2"/>
    <mergeCell ref="I2:J2"/>
    <mergeCell ref="K2:L2"/>
  </mergeCells>
  <phoneticPr fontId="33" type="noConversion"/>
  <pageMargins left="0.70866141732283472" right="0.70866141732283472" top="0.74803149606299213" bottom="0.74803149606299213" header="0.31496062992125984" footer="0.31496062992125984"/>
  <pageSetup paperSize="9" scale="42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 (2)</vt:lpstr>
      <vt:lpstr>'Feuil1 (2)'!Zone_d_impression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Blandine</dc:creator>
  <cp:lastModifiedBy>Paysage INSITU</cp:lastModifiedBy>
  <cp:lastPrinted>2023-11-09T15:09:54Z</cp:lastPrinted>
  <dcterms:created xsi:type="dcterms:W3CDTF">2022-11-18T09:36:11Z</dcterms:created>
  <dcterms:modified xsi:type="dcterms:W3CDTF">2026-08-12T14:33:39Z</dcterms:modified>
</cp:coreProperties>
</file>